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/>
  <mc:AlternateContent xmlns:mc="http://schemas.openxmlformats.org/markup-compatibility/2006">
    <mc:Choice Requires="x15">
      <x15ac:absPath xmlns:x15ac="http://schemas.microsoft.com/office/spreadsheetml/2010/11/ac" url="D:\SakaiSho\Desktop\"/>
    </mc:Choice>
  </mc:AlternateContent>
  <xr:revisionPtr revIDLastSave="0" documentId="13_ncr:1_{AD3B829B-C7E6-41EB-9937-E43481A12721}" xr6:coauthVersionLast="47" xr6:coauthVersionMax="47" xr10:uidLastSave="{00000000-0000-0000-0000-000000000000}"/>
  <bookViews>
    <workbookView xWindow="-108" yWindow="-108" windowWidth="23256" windowHeight="14160" xr2:uid="{00000000-000D-0000-FFFF-FFFF00000000}"/>
  </bookViews>
  <sheets>
    <sheet name="例" sheetId="12" r:id="rId1"/>
    <sheet name="様式２" sheetId="10" r:id="rId2"/>
    <sheet name="Sheet1" sheetId="11" state="hidden" r:id="rId3"/>
    <sheet name="設定情報" sheetId="3" state="hidden" r:id="rId4"/>
    <sheet name="更新履歴" sheetId="4" state="hidden" r:id="rId5"/>
  </sheets>
  <externalReferences>
    <externalReference r:id="rId6"/>
  </externalReferences>
  <definedNames>
    <definedName name="_xlnm.Print_Area" localSheetId="1">様式２!$A$1:$BL$86</definedName>
    <definedName name="_xlnm.Print_Area" localSheetId="0">例!$A$1:$BL$86</definedName>
    <definedName name="年度" localSheetId="4">[1]設定情報!$A$1</definedName>
    <definedName name="年度" localSheetId="0">設定情報!$A$1</definedName>
    <definedName name="年度">設定情報!$A$1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C97" i="12" l="1"/>
  <c r="AC96" i="12"/>
  <c r="AC95" i="12"/>
  <c r="AC94" i="12"/>
  <c r="AC93" i="12"/>
  <c r="AC92" i="12"/>
  <c r="AC91" i="12"/>
  <c r="AC90" i="12"/>
  <c r="AC89" i="12"/>
  <c r="AC88" i="12"/>
  <c r="AC87" i="12"/>
  <c r="AC86" i="12"/>
  <c r="AC85" i="12"/>
  <c r="N98" i="12"/>
  <c r="N97" i="12"/>
  <c r="N96" i="12"/>
  <c r="N95" i="12"/>
  <c r="N94" i="12"/>
  <c r="N93" i="12"/>
  <c r="N92" i="12"/>
  <c r="N91" i="12"/>
  <c r="N90" i="12"/>
  <c r="N89" i="12"/>
  <c r="N88" i="12"/>
  <c r="N87" i="12"/>
  <c r="N85" i="12"/>
  <c r="AN78" i="12"/>
  <c r="AN77" i="12"/>
  <c r="AN76" i="12"/>
  <c r="AN75" i="12"/>
  <c r="AN74" i="12"/>
  <c r="AN73" i="12"/>
  <c r="AN72" i="12"/>
  <c r="AN71" i="12"/>
  <c r="AN70" i="12"/>
  <c r="AN69" i="12"/>
  <c r="AI67" i="12"/>
  <c r="O69" i="12"/>
  <c r="O68" i="12"/>
  <c r="O67" i="12"/>
  <c r="BH68" i="12"/>
  <c r="BH67" i="12"/>
  <c r="BH66" i="12"/>
  <c r="BH65" i="12"/>
  <c r="BH64" i="12"/>
  <c r="BC62" i="12"/>
  <c r="BH60" i="12"/>
  <c r="BH59" i="12"/>
  <c r="BH58" i="12"/>
  <c r="BH57" i="12"/>
  <c r="BH56" i="12"/>
  <c r="AN65" i="12"/>
  <c r="AN64" i="12"/>
  <c r="AN63" i="12"/>
  <c r="AN62" i="12"/>
  <c r="AN61" i="12"/>
  <c r="AN60" i="12"/>
  <c r="AN59" i="12"/>
  <c r="AN58" i="12"/>
  <c r="AN57" i="12"/>
  <c r="AN56" i="12"/>
  <c r="T65" i="12"/>
  <c r="T64" i="12"/>
  <c r="T63" i="12"/>
  <c r="T62" i="12"/>
  <c r="T61" i="12"/>
  <c r="T60" i="12"/>
  <c r="T59" i="12"/>
  <c r="T58" i="12"/>
  <c r="T57" i="12"/>
  <c r="T56" i="12"/>
  <c r="O51" i="12"/>
  <c r="O50" i="12"/>
  <c r="O47" i="12"/>
  <c r="AN49" i="12"/>
  <c r="AN48" i="12"/>
  <c r="AN47" i="12"/>
  <c r="AN45" i="12"/>
  <c r="AN44" i="12"/>
  <c r="AN43" i="12"/>
  <c r="AN42" i="12"/>
  <c r="AN40" i="12"/>
  <c r="AN39" i="12"/>
  <c r="AN38" i="12"/>
  <c r="AN37" i="12"/>
  <c r="BH42" i="12"/>
  <c r="BH41" i="12"/>
  <c r="BH40" i="12"/>
  <c r="BH39" i="12"/>
  <c r="BH38" i="12"/>
  <c r="BH37" i="12"/>
  <c r="BH36" i="12"/>
  <c r="AA34" i="12"/>
  <c r="AN32" i="12"/>
  <c r="AN31" i="12"/>
  <c r="AN29" i="12"/>
  <c r="AN28" i="12"/>
  <c r="AN27" i="12"/>
  <c r="AN26" i="12"/>
  <c r="AN24" i="12"/>
  <c r="AN23" i="12"/>
  <c r="AN22" i="12"/>
  <c r="T45" i="12"/>
  <c r="T44" i="12"/>
  <c r="T43" i="12"/>
  <c r="T42" i="12"/>
  <c r="T41" i="12"/>
  <c r="T39" i="12"/>
  <c r="T38" i="12"/>
  <c r="T37" i="12"/>
  <c r="T36" i="12"/>
  <c r="T35" i="12"/>
  <c r="T34" i="12"/>
  <c r="T32" i="12"/>
  <c r="T30" i="12"/>
  <c r="T29" i="12"/>
  <c r="T28" i="12"/>
  <c r="T27" i="12"/>
  <c r="T26" i="12"/>
  <c r="T25" i="12"/>
  <c r="T23" i="12"/>
  <c r="T22" i="12"/>
  <c r="BH32" i="12"/>
  <c r="BH31" i="12"/>
  <c r="BH30" i="12"/>
  <c r="BH29" i="12"/>
  <c r="BH28" i="12"/>
  <c r="BH27" i="12"/>
  <c r="BH26" i="12"/>
  <c r="BH25" i="12"/>
  <c r="BH24" i="12"/>
  <c r="BH23" i="12"/>
  <c r="BH22" i="12"/>
  <c r="BH21" i="12"/>
  <c r="AP79" i="12"/>
  <c r="CA77" i="12"/>
  <c r="BS77" i="12"/>
  <c r="CA76" i="12"/>
  <c r="BZ76" i="12"/>
  <c r="BY76" i="12"/>
  <c r="BX76" i="12"/>
  <c r="BW76" i="12"/>
  <c r="BV76" i="12"/>
  <c r="BU76" i="12"/>
  <c r="BT76" i="12"/>
  <c r="BS76" i="12"/>
  <c r="BR76" i="12"/>
  <c r="CB76" i="12" s="1"/>
  <c r="BQ76" i="12"/>
  <c r="BP76" i="12"/>
  <c r="CA75" i="12"/>
  <c r="BZ75" i="12"/>
  <c r="BY75" i="12"/>
  <c r="BX75" i="12"/>
  <c r="BW75" i="12"/>
  <c r="BV75" i="12"/>
  <c r="BU75" i="12"/>
  <c r="BT75" i="12"/>
  <c r="BS75" i="12"/>
  <c r="BR75" i="12"/>
  <c r="BQ75" i="12"/>
  <c r="BP75" i="12"/>
  <c r="CB75" i="12" s="1"/>
  <c r="CA74" i="12"/>
  <c r="BZ74" i="12"/>
  <c r="BY74" i="12"/>
  <c r="BX74" i="12"/>
  <c r="BW74" i="12"/>
  <c r="BV74" i="12"/>
  <c r="BU74" i="12"/>
  <c r="BT74" i="12"/>
  <c r="BS74" i="12"/>
  <c r="BR74" i="12"/>
  <c r="BQ74" i="12"/>
  <c r="BP74" i="12"/>
  <c r="CB74" i="12" s="1"/>
  <c r="CA73" i="12"/>
  <c r="BZ73" i="12"/>
  <c r="BY73" i="12"/>
  <c r="BY77" i="12" s="1"/>
  <c r="BX73" i="12"/>
  <c r="BX77" i="12" s="1"/>
  <c r="BW73" i="12"/>
  <c r="BW77" i="12" s="1"/>
  <c r="BV73" i="12"/>
  <c r="BV77" i="12" s="1"/>
  <c r="BU73" i="12"/>
  <c r="BU77" i="12" s="1"/>
  <c r="BT73" i="12"/>
  <c r="BT77" i="12" s="1"/>
  <c r="BS73" i="12"/>
  <c r="BR73" i="12"/>
  <c r="BQ73" i="12"/>
  <c r="BQ77" i="12" s="1"/>
  <c r="BP73" i="12"/>
  <c r="BP77" i="12" s="1"/>
  <c r="CA72" i="12"/>
  <c r="BZ72" i="12"/>
  <c r="BZ77" i="12" s="1"/>
  <c r="BY72" i="12"/>
  <c r="BX72" i="12"/>
  <c r="BW72" i="12"/>
  <c r="BV72" i="12"/>
  <c r="BU72" i="12"/>
  <c r="BT72" i="12"/>
  <c r="BS72" i="12"/>
  <c r="BR72" i="12"/>
  <c r="BR77" i="12" s="1"/>
  <c r="BQ72" i="12"/>
  <c r="BP72" i="12"/>
  <c r="BJ69" i="12"/>
  <c r="AP66" i="12"/>
  <c r="V66" i="12"/>
  <c r="AA84" i="12" s="1"/>
  <c r="BJ61" i="12"/>
  <c r="AP50" i="12"/>
  <c r="V46" i="12"/>
  <c r="AA83" i="12" s="1"/>
  <c r="BJ43" i="12"/>
  <c r="BJ33" i="12"/>
  <c r="AP33" i="12"/>
  <c r="BE83" i="12" l="1"/>
  <c r="CB73" i="12"/>
  <c r="CC76" i="12" s="1"/>
  <c r="CB72" i="12"/>
  <c r="T35" i="10" l="1"/>
  <c r="T36" i="10"/>
  <c r="T37" i="10"/>
  <c r="T38" i="10"/>
  <c r="T39" i="10"/>
  <c r="BQ73" i="10"/>
  <c r="T56" i="10"/>
  <c r="BH65" i="10"/>
  <c r="BH66" i="10"/>
  <c r="BH67" i="10"/>
  <c r="BH68" i="10"/>
  <c r="BH64" i="10"/>
  <c r="BH57" i="10"/>
  <c r="BH58" i="10"/>
  <c r="BH59" i="10"/>
  <c r="BH60" i="10"/>
  <c r="BH56" i="10"/>
  <c r="AN70" i="10"/>
  <c r="AN71" i="10"/>
  <c r="AN72" i="10"/>
  <c r="AN73" i="10"/>
  <c r="AN74" i="10"/>
  <c r="AN75" i="10"/>
  <c r="AN76" i="10"/>
  <c r="AN77" i="10"/>
  <c r="AN78" i="10"/>
  <c r="AN69" i="10"/>
  <c r="AN57" i="10"/>
  <c r="AN58" i="10"/>
  <c r="AN59" i="10"/>
  <c r="AN60" i="10"/>
  <c r="AN61" i="10"/>
  <c r="AN62" i="10"/>
  <c r="AN63" i="10"/>
  <c r="AN64" i="10"/>
  <c r="AN65" i="10"/>
  <c r="AN56" i="10"/>
  <c r="T57" i="10"/>
  <c r="T58" i="10"/>
  <c r="T59" i="10"/>
  <c r="T60" i="10"/>
  <c r="T61" i="10"/>
  <c r="T62" i="10"/>
  <c r="T63" i="10"/>
  <c r="T64" i="10"/>
  <c r="T65" i="10"/>
  <c r="BJ43" i="10"/>
  <c r="BH37" i="10"/>
  <c r="BH38" i="10"/>
  <c r="BH39" i="10"/>
  <c r="BH40" i="10"/>
  <c r="BH41" i="10"/>
  <c r="BH42" i="10"/>
  <c r="BH36" i="10"/>
  <c r="BH22" i="10"/>
  <c r="BH23" i="10"/>
  <c r="BH24" i="10"/>
  <c r="BH25" i="10"/>
  <c r="BH26" i="10"/>
  <c r="BH27" i="10"/>
  <c r="BH28" i="10"/>
  <c r="BH29" i="10"/>
  <c r="BH30" i="10"/>
  <c r="BH31" i="10"/>
  <c r="BH32" i="10"/>
  <c r="BH21" i="10"/>
  <c r="AN48" i="10"/>
  <c r="AN49" i="10"/>
  <c r="AN47" i="10"/>
  <c r="AN42" i="10"/>
  <c r="AN43" i="10"/>
  <c r="AN44" i="10"/>
  <c r="AN45" i="10"/>
  <c r="AN38" i="10"/>
  <c r="AN39" i="10"/>
  <c r="AN40" i="10"/>
  <c r="AN37" i="10"/>
  <c r="AN32" i="10"/>
  <c r="AN31" i="10"/>
  <c r="AN29" i="10"/>
  <c r="AN27" i="10"/>
  <c r="AN28" i="10"/>
  <c r="AN26" i="10"/>
  <c r="AN23" i="10"/>
  <c r="AN24" i="10"/>
  <c r="AN22" i="10"/>
  <c r="V46" i="10"/>
  <c r="T42" i="10"/>
  <c r="T43" i="10"/>
  <c r="T44" i="10"/>
  <c r="T45" i="10"/>
  <c r="T41" i="10"/>
  <c r="T34" i="10"/>
  <c r="T32" i="10"/>
  <c r="T26" i="10"/>
  <c r="T27" i="10"/>
  <c r="T28" i="10"/>
  <c r="T29" i="10"/>
  <c r="T30" i="10"/>
  <c r="T25" i="10"/>
  <c r="T23" i="10"/>
  <c r="AP50" i="10"/>
  <c r="T22" i="10"/>
  <c r="BP75" i="10" l="1"/>
  <c r="BP74" i="10"/>
  <c r="BP73" i="10"/>
  <c r="CA76" i="10"/>
  <c r="BQ72" i="10"/>
  <c r="BR72" i="10"/>
  <c r="BS72" i="10"/>
  <c r="BT72" i="10"/>
  <c r="BU72" i="10"/>
  <c r="BV72" i="10"/>
  <c r="BW72" i="10"/>
  <c r="BX72" i="10"/>
  <c r="BY72" i="10"/>
  <c r="BZ72" i="10"/>
  <c r="CA72" i="10"/>
  <c r="BR73" i="10"/>
  <c r="BS73" i="10"/>
  <c r="BT73" i="10"/>
  <c r="BU73" i="10"/>
  <c r="BV73" i="10"/>
  <c r="BW73" i="10"/>
  <c r="BX73" i="10"/>
  <c r="BY73" i="10"/>
  <c r="BZ73" i="10"/>
  <c r="CA73" i="10"/>
  <c r="BQ74" i="10"/>
  <c r="BR74" i="10"/>
  <c r="BS74" i="10"/>
  <c r="BT74" i="10"/>
  <c r="BU74" i="10"/>
  <c r="BV74" i="10"/>
  <c r="BW74" i="10"/>
  <c r="BX74" i="10"/>
  <c r="BY74" i="10"/>
  <c r="BZ74" i="10"/>
  <c r="CA74" i="10"/>
  <c r="BQ75" i="10"/>
  <c r="BR75" i="10"/>
  <c r="BS75" i="10"/>
  <c r="BT75" i="10"/>
  <c r="BU75" i="10"/>
  <c r="BV75" i="10"/>
  <c r="BW75" i="10"/>
  <c r="BX75" i="10"/>
  <c r="BY75" i="10"/>
  <c r="BZ75" i="10"/>
  <c r="CA75" i="10"/>
  <c r="BQ76" i="10"/>
  <c r="BR76" i="10"/>
  <c r="BS76" i="10"/>
  <c r="BT76" i="10"/>
  <c r="BU76" i="10"/>
  <c r="BV76" i="10"/>
  <c r="BW76" i="10"/>
  <c r="BX76" i="10"/>
  <c r="BY76" i="10"/>
  <c r="BZ76" i="10"/>
  <c r="BP76" i="10"/>
  <c r="BP72" i="10"/>
  <c r="AP33" i="10"/>
  <c r="BJ33" i="10"/>
  <c r="AA34" i="10"/>
  <c r="O47" i="10"/>
  <c r="O50" i="10"/>
  <c r="O51" i="10"/>
  <c r="BJ61" i="10"/>
  <c r="BC62" i="10"/>
  <c r="V66" i="10"/>
  <c r="AP66" i="10"/>
  <c r="O67" i="10"/>
  <c r="AI67" i="10"/>
  <c r="O68" i="10"/>
  <c r="O69" i="10"/>
  <c r="BJ69" i="10"/>
  <c r="AP79" i="10"/>
  <c r="N85" i="10"/>
  <c r="AC85" i="10"/>
  <c r="BX77" i="10" l="1"/>
  <c r="BT77" i="10"/>
  <c r="BY77" i="10"/>
  <c r="BZ77" i="10"/>
  <c r="BR77" i="10"/>
  <c r="BW77" i="10"/>
  <c r="BV77" i="10"/>
  <c r="BU77" i="10"/>
  <c r="BS77" i="10"/>
  <c r="BQ77" i="10"/>
  <c r="CA77" i="10"/>
  <c r="CB72" i="10"/>
  <c r="CB73" i="10"/>
  <c r="AA84" i="10"/>
  <c r="AA83" i="10"/>
  <c r="BE83" i="10" l="1"/>
  <c r="CB74" i="10"/>
  <c r="CB75" i="10" l="1"/>
  <c r="CB76" i="10"/>
  <c r="N98" i="10"/>
  <c r="AC97" i="10"/>
  <c r="N97" i="10"/>
  <c r="AC96" i="10"/>
  <c r="N96" i="10"/>
  <c r="AC95" i="10"/>
  <c r="N95" i="10"/>
  <c r="AC94" i="10"/>
  <c r="N94" i="10"/>
  <c r="AC93" i="10"/>
  <c r="N93" i="10"/>
  <c r="AC92" i="10"/>
  <c r="N92" i="10"/>
  <c r="AC91" i="10"/>
  <c r="N91" i="10"/>
  <c r="AC90" i="10"/>
  <c r="N90" i="10"/>
  <c r="AC89" i="10"/>
  <c r="N89" i="10"/>
  <c r="AC88" i="10"/>
  <c r="N88" i="10"/>
  <c r="AC87" i="10"/>
  <c r="N87" i="10"/>
  <c r="AC86" i="10"/>
  <c r="CC76" i="10" l="1"/>
  <c r="BP77" i="10"/>
</calcChain>
</file>

<file path=xl/sharedStrings.xml><?xml version="1.0" encoding="utf-8"?>
<sst xmlns="http://schemas.openxmlformats.org/spreadsheetml/2006/main" count="633" uniqueCount="272">
  <si>
    <t>学校名</t>
    <rPh sb="0" eb="3">
      <t>ガッコウメイ</t>
    </rPh>
    <phoneticPr fontId="1"/>
  </si>
  <si>
    <t>名前</t>
    <rPh sb="0" eb="2">
      <t>ナマエ</t>
    </rPh>
    <phoneticPr fontId="1"/>
  </si>
  <si>
    <t>立</t>
    <rPh sb="0" eb="1">
      <t>リツ</t>
    </rPh>
    <phoneticPr fontId="1"/>
  </si>
  <si>
    <t>月</t>
    <rPh sb="0" eb="1">
      <t>ツキ</t>
    </rPh>
    <phoneticPr fontId="1"/>
  </si>
  <si>
    <t>指</t>
    <rPh sb="0" eb="1">
      <t>ユビ</t>
    </rPh>
    <phoneticPr fontId="1"/>
  </si>
  <si>
    <t>時</t>
    <rPh sb="0" eb="1">
      <t>ジ</t>
    </rPh>
    <phoneticPr fontId="1"/>
  </si>
  <si>
    <t>合計</t>
    <rPh sb="0" eb="2">
      <t>ゴウケイ</t>
    </rPh>
    <phoneticPr fontId="1"/>
  </si>
  <si>
    <t>日</t>
    <rPh sb="0" eb="1">
      <t>ヒ</t>
    </rPh>
    <phoneticPr fontId="1"/>
  </si>
  <si>
    <t>曜</t>
    <rPh sb="0" eb="1">
      <t>ヨウ</t>
    </rPh>
    <phoneticPr fontId="1"/>
  </si>
  <si>
    <t>社会人としての基礎的素養</t>
    <rPh sb="0" eb="3">
      <t>シャカイジン</t>
    </rPh>
    <rPh sb="7" eb="12">
      <t>キソテキソヨウ</t>
    </rPh>
    <phoneticPr fontId="1"/>
  </si>
  <si>
    <t>学び続ける力</t>
    <rPh sb="0" eb="1">
      <t>マナ</t>
    </rPh>
    <rPh sb="2" eb="3">
      <t>ツヅ</t>
    </rPh>
    <rPh sb="5" eb="6">
      <t>チカラ</t>
    </rPh>
    <phoneticPr fontId="6"/>
  </si>
  <si>
    <t>課題解決力</t>
    <rPh sb="0" eb="2">
      <t>カダイ</t>
    </rPh>
    <rPh sb="2" eb="4">
      <t>カイケツ</t>
    </rPh>
    <rPh sb="4" eb="5">
      <t>リョク</t>
    </rPh>
    <phoneticPr fontId="6"/>
  </si>
  <si>
    <t>社会性</t>
    <rPh sb="0" eb="3">
      <t>シャカイセイ</t>
    </rPh>
    <phoneticPr fontId="6"/>
  </si>
  <si>
    <t>効率的な業務</t>
    <rPh sb="0" eb="3">
      <t>コウリツテキ</t>
    </rPh>
    <rPh sb="4" eb="6">
      <t>ギョウム</t>
    </rPh>
    <phoneticPr fontId="6"/>
  </si>
  <si>
    <t>2．校内研修の履歴</t>
    <rPh sb="2" eb="6">
      <t>コウナイケンシュウ</t>
    </rPh>
    <rPh sb="7" eb="9">
      <t>リレキ</t>
    </rPh>
    <phoneticPr fontId="1"/>
  </si>
  <si>
    <t>祝日リスト</t>
  </si>
  <si>
    <t>↑年度の数値を入力</t>
    <rPh sb="1" eb="3">
      <t>ネンド</t>
    </rPh>
    <rPh sb="4" eb="6">
      <t>スウチ</t>
    </rPh>
    <rPh sb="7" eb="9">
      <t>ニュウリョク</t>
    </rPh>
    <phoneticPr fontId="1"/>
  </si>
  <si>
    <t>日付</t>
    <rPh sb="0" eb="2">
      <t>ヒヅケ</t>
    </rPh>
    <phoneticPr fontId="1"/>
  </si>
  <si>
    <t>祝日名</t>
    <rPh sb="0" eb="2">
      <t>シュクジツ</t>
    </rPh>
    <rPh sb="2" eb="3">
      <t>メイ</t>
    </rPh>
    <phoneticPr fontId="1"/>
  </si>
  <si>
    <t>備考</t>
    <rPh sb="0" eb="2">
      <t>ビコウ</t>
    </rPh>
    <phoneticPr fontId="1"/>
  </si>
  <si>
    <t>※振替休日は祝日ではありませんが、[祝]と表示しています</t>
    <rPh sb="1" eb="3">
      <t>フリカエ</t>
    </rPh>
    <rPh sb="3" eb="5">
      <t>キュウジツ</t>
    </rPh>
    <rPh sb="6" eb="8">
      <t>シュクジツ</t>
    </rPh>
    <rPh sb="18" eb="19">
      <t>シュク</t>
    </rPh>
    <rPh sb="21" eb="23">
      <t>ヒョウジ</t>
    </rPh>
    <phoneticPr fontId="1"/>
  </si>
  <si>
    <t>昭和の日</t>
  </si>
  <si>
    <t>本来は[休]と表示すべきだとは思いますが</t>
    <rPh sb="0" eb="2">
      <t>ホンライ</t>
    </rPh>
    <rPh sb="4" eb="5">
      <t>キュウ</t>
    </rPh>
    <rPh sb="7" eb="9">
      <t>ヒョウジ</t>
    </rPh>
    <rPh sb="15" eb="16">
      <t>オモ</t>
    </rPh>
    <phoneticPr fontId="1"/>
  </si>
  <si>
    <t>憲法記念日</t>
  </si>
  <si>
    <t>みどりの日</t>
  </si>
  <si>
    <t>こどもの日</t>
  </si>
  <si>
    <t>範囲名一覧</t>
    <rPh sb="0" eb="2">
      <t>ハンイ</t>
    </rPh>
    <rPh sb="2" eb="3">
      <t>メイ</t>
    </rPh>
    <rPh sb="3" eb="5">
      <t>イチラン</t>
    </rPh>
    <phoneticPr fontId="1"/>
  </si>
  <si>
    <t>振替休日</t>
  </si>
  <si>
    <t>祝日法第3条第2項による休日</t>
  </si>
  <si>
    <t>一般76</t>
  </si>
  <si>
    <t>=計画書!$AQ$139</t>
  </si>
  <si>
    <t>海の日</t>
  </si>
  <si>
    <t>課程</t>
  </si>
  <si>
    <t>=計画書!$AB$4</t>
  </si>
  <si>
    <t>山の日</t>
  </si>
  <si>
    <t>学校番号</t>
  </si>
  <si>
    <t>=計画書!$AX$2</t>
  </si>
  <si>
    <t>学校名</t>
  </si>
  <si>
    <t>=計画書!$L$4</t>
  </si>
  <si>
    <t>敬老の日</t>
  </si>
  <si>
    <t>学年</t>
  </si>
  <si>
    <t>=計画書!$AJ$5</t>
  </si>
  <si>
    <t>秋分の日</t>
  </si>
  <si>
    <t>教科指導員教科</t>
  </si>
  <si>
    <t>=計画書!$X$7</t>
  </si>
  <si>
    <t>教科指導員職</t>
  </si>
  <si>
    <t>=計画書!$AJ$7</t>
  </si>
  <si>
    <t>スポーツの日</t>
  </si>
  <si>
    <t>教科指導員名</t>
  </si>
  <si>
    <t>=計画書!$I$7</t>
  </si>
  <si>
    <t>文化の日</t>
  </si>
  <si>
    <t>校長名</t>
  </si>
  <si>
    <t>=計画書!$AM$4</t>
  </si>
  <si>
    <t>合計300</t>
  </si>
  <si>
    <t>=計画書!$BC$145</t>
  </si>
  <si>
    <t>勤労感謝の日</t>
  </si>
  <si>
    <t>指導190</t>
  </si>
  <si>
    <t>=計画書!$BE$139</t>
  </si>
  <si>
    <t>元日</t>
  </si>
  <si>
    <t>指導教員教科</t>
  </si>
  <si>
    <t>=計画書!$X$6</t>
  </si>
  <si>
    <t>成人の日</t>
  </si>
  <si>
    <t>指導教員職</t>
  </si>
  <si>
    <t>=計画書!$AJ$6</t>
  </si>
  <si>
    <t>建国記念の日</t>
  </si>
  <si>
    <t>指導教員名</t>
  </si>
  <si>
    <t>=計画書!$I$6</t>
  </si>
  <si>
    <t>天皇誕生日</t>
  </si>
  <si>
    <t>授業114</t>
  </si>
  <si>
    <t>=計画書!$AQ$145</t>
  </si>
  <si>
    <t>準備110</t>
  </si>
  <si>
    <t>=計画書!$BC$142</t>
  </si>
  <si>
    <t>春分の日</t>
  </si>
  <si>
    <t>対象教員教科</t>
  </si>
  <si>
    <t>=計画書!$X$5</t>
  </si>
  <si>
    <t>対象教員名</t>
  </si>
  <si>
    <t>=計画書!$I$5</t>
  </si>
  <si>
    <t>担任</t>
  </si>
  <si>
    <t>=計画書!$AX$5</t>
  </si>
  <si>
    <t>年度</t>
  </si>
  <si>
    <t>=設定情報!$A$1</t>
  </si>
  <si>
    <t>更新履歴</t>
    <rPh sb="0" eb="4">
      <t>コウシン</t>
    </rPh>
    <phoneticPr fontId="1"/>
  </si>
  <si>
    <t>集約作業を行うための範囲名（学校番号など）を設定</t>
    <rPh sb="0" eb="2">
      <t>シュウヤク</t>
    </rPh>
    <rPh sb="2" eb="4">
      <t>サギョウ</t>
    </rPh>
    <rPh sb="5" eb="6">
      <t>オコナ</t>
    </rPh>
    <rPh sb="10" eb="12">
      <t>ハンイ</t>
    </rPh>
    <rPh sb="12" eb="13">
      <t>メイ</t>
    </rPh>
    <rPh sb="14" eb="16">
      <t>ガッコウ</t>
    </rPh>
    <rPh sb="16" eb="18">
      <t>バンゴウ</t>
    </rPh>
    <rPh sb="22" eb="24">
      <t>セッテイ</t>
    </rPh>
    <phoneticPr fontId="1"/>
  </si>
  <si>
    <t>祝日情報の設定（祝日情報については、最終チェックの必要あり）</t>
    <rPh sb="0" eb="2">
      <t>シュクジツ</t>
    </rPh>
    <rPh sb="2" eb="4">
      <t>ジョウホウ</t>
    </rPh>
    <rPh sb="5" eb="7">
      <t>セッテイ</t>
    </rPh>
    <rPh sb="8" eb="10">
      <t>シュクジツ</t>
    </rPh>
    <rPh sb="10" eb="12">
      <t>ジョウホウ</t>
    </rPh>
    <rPh sb="18" eb="24">
      <t>サイシュウ</t>
    </rPh>
    <rPh sb="25" eb="27">
      <t>ヒツヨウ</t>
    </rPh>
    <phoneticPr fontId="1"/>
  </si>
  <si>
    <t>報告書の校内研修の履歴欄に、月日を入れたら曜日を表示するように設定</t>
    <rPh sb="0" eb="3">
      <t>ホウコクショ</t>
    </rPh>
    <rPh sb="4" eb="8">
      <t>コウナイケンシュウ</t>
    </rPh>
    <rPh sb="9" eb="11">
      <t>リレキ</t>
    </rPh>
    <rPh sb="11" eb="12">
      <t>ラン</t>
    </rPh>
    <rPh sb="14" eb="15">
      <t>ガツ</t>
    </rPh>
    <rPh sb="15" eb="16">
      <t>ヒ</t>
    </rPh>
    <rPh sb="17" eb="18">
      <t>イ</t>
    </rPh>
    <rPh sb="21" eb="23">
      <t>ヨウビ</t>
    </rPh>
    <rPh sb="24" eb="26">
      <t>ヒョウジ</t>
    </rPh>
    <rPh sb="31" eb="33">
      <t>セッテイ</t>
    </rPh>
    <phoneticPr fontId="1"/>
  </si>
  <si>
    <t>同、祝日の場合に祝を表示するように設定</t>
    <rPh sb="0" eb="1">
      <t>ドウ</t>
    </rPh>
    <rPh sb="2" eb="4">
      <t>シュクジツ</t>
    </rPh>
    <rPh sb="5" eb="7">
      <t>バアイ</t>
    </rPh>
    <rPh sb="8" eb="9">
      <t>シュク</t>
    </rPh>
    <rPh sb="10" eb="12">
      <t>ヒョウジ</t>
    </rPh>
    <rPh sb="17" eb="19">
      <t>セッテイ</t>
    </rPh>
    <phoneticPr fontId="1"/>
  </si>
  <si>
    <t>条件付き書式にて、土日祝の場合には赤で塗りつぶすように設定</t>
    <rPh sb="0" eb="3">
      <t>ジョウケンツ</t>
    </rPh>
    <rPh sb="4" eb="6">
      <t>ショシキ</t>
    </rPh>
    <rPh sb="9" eb="12">
      <t>ドニチ</t>
    </rPh>
    <rPh sb="13" eb="15">
      <t>バアイ</t>
    </rPh>
    <rPh sb="17" eb="18">
      <t>アカ</t>
    </rPh>
    <rPh sb="19" eb="20">
      <t>ヌ</t>
    </rPh>
    <rPh sb="27" eb="29">
      <t>セッテイ</t>
    </rPh>
    <phoneticPr fontId="1"/>
  </si>
  <si>
    <t>入力規則を用いて、土日祝の日付を入力しようとした際には、メッセージを表示するように設定</t>
    <rPh sb="0" eb="4">
      <t>ニュウリョクキソク</t>
    </rPh>
    <rPh sb="5" eb="6">
      <t>モチ</t>
    </rPh>
    <rPh sb="9" eb="12">
      <t>ドニチ</t>
    </rPh>
    <rPh sb="13" eb="15">
      <t>ヒヅケ</t>
    </rPh>
    <rPh sb="16" eb="18">
      <t>ニュウリョク</t>
    </rPh>
    <rPh sb="24" eb="25">
      <t>サイ</t>
    </rPh>
    <rPh sb="34" eb="36">
      <t>ヒョウジ</t>
    </rPh>
    <rPh sb="41" eb="43">
      <t>セッテイ</t>
    </rPh>
    <phoneticPr fontId="1"/>
  </si>
  <si>
    <t>その他</t>
    <rPh sb="2" eb="3">
      <t>タ</t>
    </rPh>
    <phoneticPr fontId="1"/>
  </si>
  <si>
    <t>月の入力規則</t>
    <rPh sb="0" eb="1">
      <t>ゲツ</t>
    </rPh>
    <rPh sb="2" eb="6">
      <t>ニュウリョクキソク</t>
    </rPh>
    <phoneticPr fontId="1"/>
  </si>
  <si>
    <t>=OR(M75="",AND(N75&lt;&gt;"祝",N75&lt;&gt;"土",N75&lt;&gt;"日"))</t>
    <phoneticPr fontId="1"/>
  </si>
  <si>
    <t>日の入力規則</t>
    <rPh sb="0" eb="1">
      <t>ヒ</t>
    </rPh>
    <rPh sb="2" eb="6">
      <t>ニュウリョク</t>
    </rPh>
    <phoneticPr fontId="1"/>
  </si>
  <si>
    <t>=AND(N75&lt;&gt;"祝",N75&lt;&gt;"土",N75&lt;&gt;"日")</t>
    <phoneticPr fontId="1"/>
  </si>
  <si>
    <t>月の条件付き書式</t>
    <rPh sb="0" eb="1">
      <t>ツキ</t>
    </rPh>
    <rPh sb="2" eb="8">
      <t>ジョウケン</t>
    </rPh>
    <phoneticPr fontId="1"/>
  </si>
  <si>
    <t>=AND(L75&lt;&gt;"",OR(L75&lt;1,L75&gt;12,(L75-INT(L75))&lt;&gt;0))</t>
    <phoneticPr fontId="1"/>
  </si>
  <si>
    <t>日の条件付き書式</t>
    <rPh sb="0" eb="1">
      <t>ヒ</t>
    </rPh>
    <rPh sb="2" eb="8">
      <t>ジョウケ</t>
    </rPh>
    <phoneticPr fontId="1"/>
  </si>
  <si>
    <t>=AND(M75&lt;&gt;"",OR(M75&lt;1,DAY(DATE(IF(L75&lt;4,年度+1,年度),L75,M75))&lt;M75,(L75-INT(L75))&lt;&gt;0))</t>
    <phoneticPr fontId="1"/>
  </si>
  <si>
    <t>※この２つの条件付き書式についてはなくてもいいかも</t>
    <rPh sb="6" eb="12">
      <t>ジョウケン</t>
    </rPh>
    <phoneticPr fontId="1"/>
  </si>
  <si>
    <t xml:space="preserve"> </t>
    <phoneticPr fontId="5"/>
  </si>
  <si>
    <t>教員に求められる基礎的素養</t>
    <rPh sb="0" eb="2">
      <t>キョウイン</t>
    </rPh>
    <rPh sb="3" eb="4">
      <t>モト</t>
    </rPh>
    <rPh sb="8" eb="10">
      <t>キソ</t>
    </rPh>
    <rPh sb="10" eb="11">
      <t>テキ</t>
    </rPh>
    <rPh sb="11" eb="13">
      <t>ソヨウ</t>
    </rPh>
    <phoneticPr fontId="5"/>
  </si>
  <si>
    <t>社会人としての基礎的素養</t>
    <rPh sb="0" eb="2">
      <t>シャカイ</t>
    </rPh>
    <rPh sb="2" eb="3">
      <t>ジン</t>
    </rPh>
    <rPh sb="7" eb="10">
      <t>キソテキ</t>
    </rPh>
    <rPh sb="10" eb="12">
      <t>ソヨウ</t>
    </rPh>
    <phoneticPr fontId="5"/>
  </si>
  <si>
    <t>第１回
(４月）</t>
    <rPh sb="0" eb="1">
      <t>ダイ</t>
    </rPh>
    <rPh sb="2" eb="3">
      <t>カイ</t>
    </rPh>
    <rPh sb="6" eb="7">
      <t>ガツ</t>
    </rPh>
    <phoneticPr fontId="5"/>
  </si>
  <si>
    <t>第２回
（８月）</t>
    <rPh sb="0" eb="1">
      <t>ダイ</t>
    </rPh>
    <rPh sb="2" eb="3">
      <t>カイ</t>
    </rPh>
    <rPh sb="6" eb="7">
      <t>ガツ</t>
    </rPh>
    <phoneticPr fontId="5"/>
  </si>
  <si>
    <t>第３回
（２月）</t>
    <rPh sb="0" eb="1">
      <t>ダイ</t>
    </rPh>
    <rPh sb="2" eb="3">
      <t>カイ</t>
    </rPh>
    <rPh sb="6" eb="7">
      <t>ガツ</t>
    </rPh>
    <phoneticPr fontId="5"/>
  </si>
  <si>
    <t>信頼
関係</t>
    <rPh sb="0" eb="2">
      <t>シンライ</t>
    </rPh>
    <rPh sb="3" eb="5">
      <t>カンケイ</t>
    </rPh>
    <phoneticPr fontId="6"/>
  </si>
  <si>
    <t>人権
意識</t>
    <rPh sb="0" eb="2">
      <t>ジンケン</t>
    </rPh>
    <rPh sb="3" eb="5">
      <t>イシキ</t>
    </rPh>
    <phoneticPr fontId="6"/>
  </si>
  <si>
    <t>安全
管理</t>
    <rPh sb="0" eb="2">
      <t>アンゼン</t>
    </rPh>
    <rPh sb="3" eb="5">
      <t>カンリ</t>
    </rPh>
    <phoneticPr fontId="6"/>
  </si>
  <si>
    <t>情報
モラル</t>
    <rPh sb="0" eb="2">
      <t>ジョウホウ</t>
    </rPh>
    <phoneticPr fontId="6"/>
  </si>
  <si>
    <t>法令
遵守</t>
    <rPh sb="0" eb="2">
      <t>ホウレイ</t>
    </rPh>
    <rPh sb="3" eb="5">
      <t>ジュンシュ</t>
    </rPh>
    <phoneticPr fontId="6"/>
  </si>
  <si>
    <t>事務
能力</t>
    <rPh sb="0" eb="2">
      <t>ジム</t>
    </rPh>
    <rPh sb="3" eb="5">
      <t>ノウリョク</t>
    </rPh>
    <phoneticPr fontId="6"/>
  </si>
  <si>
    <t>自己
管理</t>
    <rPh sb="0" eb="2">
      <t>ジコ</t>
    </rPh>
    <rPh sb="3" eb="5">
      <t>カンリ</t>
    </rPh>
    <phoneticPr fontId="6"/>
  </si>
  <si>
    <t>校長・准校長名</t>
    <rPh sb="0" eb="2">
      <t>コウチョウ</t>
    </rPh>
    <rPh sb="3" eb="4">
      <t>ジュン</t>
    </rPh>
    <rPh sb="4" eb="6">
      <t>コウチョウ</t>
    </rPh>
    <rPh sb="6" eb="7">
      <t>メイ</t>
    </rPh>
    <phoneticPr fontId="1"/>
  </si>
  <si>
    <t>学校保健活動</t>
    <rPh sb="0" eb="2">
      <t>ガッコウ</t>
    </rPh>
    <rPh sb="2" eb="4">
      <t>ホケン</t>
    </rPh>
    <rPh sb="4" eb="6">
      <t>カツドウ</t>
    </rPh>
    <phoneticPr fontId="1"/>
  </si>
  <si>
    <t>保健教育の展開の実際</t>
    <rPh sb="0" eb="2">
      <t>ホケン</t>
    </rPh>
    <rPh sb="2" eb="4">
      <t>キョウイク</t>
    </rPh>
    <rPh sb="5" eb="7">
      <t>テンカイ</t>
    </rPh>
    <rPh sb="8" eb="10">
      <t>ジッサイ</t>
    </rPh>
    <phoneticPr fontId="1"/>
  </si>
  <si>
    <t>教育課程と保健教育</t>
    <rPh sb="0" eb="2">
      <t>キョウイク</t>
    </rPh>
    <rPh sb="2" eb="4">
      <t>カテイ</t>
    </rPh>
    <rPh sb="5" eb="7">
      <t>ホケン</t>
    </rPh>
    <rPh sb="7" eb="9">
      <t>キョウイク</t>
    </rPh>
    <phoneticPr fontId="1"/>
  </si>
  <si>
    <t>学校環境衛生管理</t>
    <rPh sb="0" eb="2">
      <t>ガッコウ</t>
    </rPh>
    <rPh sb="2" eb="4">
      <t>カンキョウ</t>
    </rPh>
    <rPh sb="4" eb="6">
      <t>エイセイ</t>
    </rPh>
    <rPh sb="6" eb="8">
      <t>カンリ</t>
    </rPh>
    <phoneticPr fontId="1"/>
  </si>
  <si>
    <t>保健組織活動の実際</t>
    <rPh sb="0" eb="2">
      <t>ホケン</t>
    </rPh>
    <rPh sb="2" eb="4">
      <t>ソシキ</t>
    </rPh>
    <rPh sb="4" eb="6">
      <t>カツドウ</t>
    </rPh>
    <rPh sb="7" eb="9">
      <t>ジッサイ</t>
    </rPh>
    <phoneticPr fontId="1"/>
  </si>
  <si>
    <t>保健室経営の基礎</t>
    <rPh sb="0" eb="2">
      <t>ホケン</t>
    </rPh>
    <rPh sb="2" eb="3">
      <t>シツ</t>
    </rPh>
    <rPh sb="3" eb="5">
      <t>ケイエイ</t>
    </rPh>
    <rPh sb="6" eb="8">
      <t>キソ</t>
    </rPh>
    <phoneticPr fontId="1"/>
  </si>
  <si>
    <t>健康管理及び健康相談</t>
    <rPh sb="0" eb="2">
      <t>ケンコウ</t>
    </rPh>
    <rPh sb="2" eb="4">
      <t>カンリ</t>
    </rPh>
    <rPh sb="4" eb="5">
      <t>オヨ</t>
    </rPh>
    <rPh sb="6" eb="8">
      <t>ケンコウ</t>
    </rPh>
    <rPh sb="8" eb="10">
      <t>ソウダン</t>
    </rPh>
    <phoneticPr fontId="1"/>
  </si>
  <si>
    <t>健康相談の実際</t>
    <rPh sb="0" eb="2">
      <t>ケンコウ</t>
    </rPh>
    <rPh sb="2" eb="4">
      <t>ソウダン</t>
    </rPh>
    <rPh sb="5" eb="7">
      <t>ジッサイ</t>
    </rPh>
    <phoneticPr fontId="1"/>
  </si>
  <si>
    <t>健康管理の実際</t>
    <rPh sb="0" eb="2">
      <t>ケンコウ</t>
    </rPh>
    <rPh sb="2" eb="4">
      <t>カンリ</t>
    </rPh>
    <rPh sb="3" eb="4">
      <t>ホカン</t>
    </rPh>
    <rPh sb="5" eb="7">
      <t>ジッサイ</t>
    </rPh>
    <phoneticPr fontId="1"/>
  </si>
  <si>
    <t>健康診断の基礎</t>
    <rPh sb="0" eb="2">
      <t>ケンコウ</t>
    </rPh>
    <rPh sb="2" eb="4">
      <t>シンダン</t>
    </rPh>
    <rPh sb="5" eb="7">
      <t>キソ</t>
    </rPh>
    <phoneticPr fontId="1"/>
  </si>
  <si>
    <t>学校保健に関わる危機管理</t>
    <rPh sb="0" eb="2">
      <t>ガッコウ</t>
    </rPh>
    <rPh sb="2" eb="4">
      <t>ホケン</t>
    </rPh>
    <rPh sb="5" eb="6">
      <t>カカ</t>
    </rPh>
    <rPh sb="8" eb="10">
      <t>キキ</t>
    </rPh>
    <rPh sb="10" eb="12">
      <t>カンリ</t>
    </rPh>
    <phoneticPr fontId="1"/>
  </si>
  <si>
    <t>教員に求められる基礎的素養</t>
    <rPh sb="0" eb="2">
      <t>キョウイン</t>
    </rPh>
    <rPh sb="3" eb="4">
      <t>モト</t>
    </rPh>
    <rPh sb="8" eb="10">
      <t>キソ</t>
    </rPh>
    <rPh sb="10" eb="11">
      <t>テキ</t>
    </rPh>
    <rPh sb="11" eb="13">
      <t>ソヨウ</t>
    </rPh>
    <phoneticPr fontId="1"/>
  </si>
  <si>
    <t>社会人としての基礎的素養</t>
    <phoneticPr fontId="1"/>
  </si>
  <si>
    <t>学校保健に関わる危機管理の基礎</t>
    <rPh sb="0" eb="2">
      <t>ガッコウ</t>
    </rPh>
    <rPh sb="2" eb="4">
      <t>ホケン</t>
    </rPh>
    <rPh sb="5" eb="6">
      <t>カカ</t>
    </rPh>
    <rPh sb="8" eb="10">
      <t>キキ</t>
    </rPh>
    <rPh sb="10" eb="12">
      <t>カンリ</t>
    </rPh>
    <rPh sb="13" eb="15">
      <t>キソ</t>
    </rPh>
    <phoneticPr fontId="1"/>
  </si>
  <si>
    <t>校内体制の整備</t>
    <rPh sb="0" eb="2">
      <t>コウナイ</t>
    </rPh>
    <rPh sb="2" eb="4">
      <t>タイセイ</t>
    </rPh>
    <rPh sb="5" eb="7">
      <t>セイビ</t>
    </rPh>
    <phoneticPr fontId="1"/>
  </si>
  <si>
    <t>危機管理マニュアル</t>
    <rPh sb="0" eb="2">
      <t>キキ</t>
    </rPh>
    <rPh sb="2" eb="4">
      <t>カンリ</t>
    </rPh>
    <phoneticPr fontId="1"/>
  </si>
  <si>
    <t>学校保健活動</t>
    <rPh sb="0" eb="2">
      <t>ガッコウ</t>
    </rPh>
    <rPh sb="2" eb="4">
      <t>ホケン</t>
    </rPh>
    <rPh sb="4" eb="6">
      <t>カツドウ</t>
    </rPh>
    <phoneticPr fontId="5"/>
  </si>
  <si>
    <t>健康管理及び健康相談</t>
    <rPh sb="0" eb="2">
      <t>ケンコウ</t>
    </rPh>
    <rPh sb="2" eb="4">
      <t>カンリ</t>
    </rPh>
    <rPh sb="4" eb="5">
      <t>オヨ</t>
    </rPh>
    <rPh sb="6" eb="8">
      <t>ケンコウ</t>
    </rPh>
    <rPh sb="8" eb="10">
      <t>ソウダン</t>
    </rPh>
    <phoneticPr fontId="5"/>
  </si>
  <si>
    <t>２）学校裁量項目</t>
    <rPh sb="2" eb="4">
      <t>ガッコウ</t>
    </rPh>
    <rPh sb="4" eb="6">
      <t>サイリョウ</t>
    </rPh>
    <rPh sb="6" eb="8">
      <t>コウモク</t>
    </rPh>
    <phoneticPr fontId="1"/>
  </si>
  <si>
    <t>１）指導項目（必須）</t>
    <rPh sb="2" eb="4">
      <t>シドウ</t>
    </rPh>
    <rPh sb="4" eb="6">
      <t>コウモク</t>
    </rPh>
    <phoneticPr fontId="1"/>
  </si>
  <si>
    <t>小計</t>
    <rPh sb="0" eb="2">
      <t>ショウケイ</t>
    </rPh>
    <phoneticPr fontId="1"/>
  </si>
  <si>
    <t>心身の
健康</t>
    <rPh sb="0" eb="2">
      <t>シンシン</t>
    </rPh>
    <rPh sb="4" eb="6">
      <t>ケンコウ</t>
    </rPh>
    <phoneticPr fontId="6"/>
  </si>
  <si>
    <t>法規、職務
保健室の機能</t>
    <rPh sb="0" eb="2">
      <t>ホウキ</t>
    </rPh>
    <rPh sb="3" eb="5">
      <t>ショクム</t>
    </rPh>
    <rPh sb="6" eb="9">
      <t>ホケンシツ</t>
    </rPh>
    <rPh sb="10" eb="12">
      <t>キノウ</t>
    </rPh>
    <phoneticPr fontId="6"/>
  </si>
  <si>
    <t>保健室
経営計画</t>
    <rPh sb="0" eb="3">
      <t>ホケンシツ</t>
    </rPh>
    <rPh sb="4" eb="6">
      <t>ケイエイ</t>
    </rPh>
    <rPh sb="6" eb="8">
      <t>ケイカク</t>
    </rPh>
    <phoneticPr fontId="6"/>
  </si>
  <si>
    <t>保健
教育</t>
    <rPh sb="0" eb="2">
      <t>ホケン</t>
    </rPh>
    <rPh sb="3" eb="5">
      <t>キョウイク</t>
    </rPh>
    <phoneticPr fontId="6"/>
  </si>
  <si>
    <t>救急
処置</t>
    <rPh sb="0" eb="2">
      <t>キュウキュウ</t>
    </rPh>
    <rPh sb="3" eb="5">
      <t>ショチ</t>
    </rPh>
    <phoneticPr fontId="6"/>
  </si>
  <si>
    <t>判断
処置</t>
    <rPh sb="0" eb="2">
      <t>ハンダン</t>
    </rPh>
    <rPh sb="3" eb="5">
      <t>ショチ</t>
    </rPh>
    <phoneticPr fontId="6"/>
  </si>
  <si>
    <t>救急
体制</t>
    <rPh sb="0" eb="2">
      <t>キュウキュウ</t>
    </rPh>
    <rPh sb="3" eb="5">
      <t>タイセイ</t>
    </rPh>
    <phoneticPr fontId="6"/>
  </si>
  <si>
    <t>情報
共有</t>
    <rPh sb="0" eb="2">
      <t>ジョウホウ</t>
    </rPh>
    <rPh sb="3" eb="5">
      <t>キョウユウ</t>
    </rPh>
    <phoneticPr fontId="6"/>
  </si>
  <si>
    <t>危機管理
マニュアル</t>
    <rPh sb="0" eb="4">
      <t>キキカンリ</t>
    </rPh>
    <phoneticPr fontId="6"/>
  </si>
  <si>
    <t>学校保健に関わる危機管理</t>
    <phoneticPr fontId="1"/>
  </si>
  <si>
    <t>医学的
知識</t>
    <rPh sb="0" eb="3">
      <t>イガクテキ</t>
    </rPh>
    <rPh sb="4" eb="6">
      <t>チシキ</t>
    </rPh>
    <phoneticPr fontId="6"/>
  </si>
  <si>
    <t>子ども
理解</t>
    <rPh sb="0" eb="1">
      <t>コ</t>
    </rPh>
    <rPh sb="4" eb="6">
      <t>リカイ</t>
    </rPh>
    <phoneticPr fontId="6"/>
  </si>
  <si>
    <t>健康
相談</t>
    <rPh sb="0" eb="2">
      <t>ケンコウ</t>
    </rPh>
    <rPh sb="3" eb="5">
      <t>ソウダン</t>
    </rPh>
    <phoneticPr fontId="6"/>
  </si>
  <si>
    <t>健康
観察</t>
    <rPh sb="0" eb="2">
      <t>ケンコウ</t>
    </rPh>
    <rPh sb="3" eb="5">
      <t>カンサツ</t>
    </rPh>
    <phoneticPr fontId="6"/>
  </si>
  <si>
    <t>感染症
対応</t>
    <rPh sb="0" eb="3">
      <t>カンセンショウ</t>
    </rPh>
    <rPh sb="4" eb="6">
      <t>タイオウ</t>
    </rPh>
    <phoneticPr fontId="6"/>
  </si>
  <si>
    <t>保健
指導</t>
    <rPh sb="0" eb="2">
      <t>ホケン</t>
    </rPh>
    <rPh sb="3" eb="5">
      <t>シドウ</t>
    </rPh>
    <phoneticPr fontId="6"/>
  </si>
  <si>
    <t>以下　自動計算</t>
    <rPh sb="0" eb="2">
      <t>イカ</t>
    </rPh>
    <rPh sb="3" eb="5">
      <t>ジドウ</t>
    </rPh>
    <rPh sb="5" eb="7">
      <t>ケイサン</t>
    </rPh>
    <phoneticPr fontId="1"/>
  </si>
  <si>
    <t xml:space="preserve">    保健教育の内容と保健教育における養護教諭の役割の理解</t>
    <rPh sb="4" eb="6">
      <t>ホケン</t>
    </rPh>
    <rPh sb="6" eb="8">
      <t>キョウイク</t>
    </rPh>
    <rPh sb="9" eb="11">
      <t>ナイヨウ</t>
    </rPh>
    <rPh sb="12" eb="14">
      <t>ホケン</t>
    </rPh>
    <rPh sb="14" eb="16">
      <t>キョウイク</t>
    </rPh>
    <rPh sb="20" eb="22">
      <t>ヨウゴ</t>
    </rPh>
    <rPh sb="22" eb="24">
      <t>キョウユ</t>
    </rPh>
    <rPh sb="25" eb="27">
      <t>ヤクワ</t>
    </rPh>
    <rPh sb="28" eb="30">
      <t>リカイ</t>
    </rPh>
    <phoneticPr fontId="1"/>
  </si>
  <si>
    <t>　  健康課題に応じた保健に関する指導の実際</t>
    <rPh sb="3" eb="5">
      <t>ケンコウ</t>
    </rPh>
    <rPh sb="5" eb="7">
      <t>カダイ</t>
    </rPh>
    <rPh sb="8" eb="9">
      <t>オウ</t>
    </rPh>
    <rPh sb="11" eb="13">
      <t>ホケン</t>
    </rPh>
    <rPh sb="14" eb="15">
      <t>カン</t>
    </rPh>
    <rPh sb="17" eb="19">
      <t>シドウ</t>
    </rPh>
    <rPh sb="20" eb="22">
      <t>ジッサイ</t>
    </rPh>
    <phoneticPr fontId="1"/>
  </si>
  <si>
    <t>　  効果的な啓発教材等の作成</t>
    <rPh sb="3" eb="6">
      <t>コウカテキ</t>
    </rPh>
    <rPh sb="7" eb="9">
      <t>ケイハツ</t>
    </rPh>
    <rPh sb="9" eb="12">
      <t>キョウザイナド</t>
    </rPh>
    <rPh sb="13" eb="15">
      <t>サクセイ</t>
    </rPh>
    <phoneticPr fontId="1"/>
  </si>
  <si>
    <t xml:space="preserve">    特別活動における保健指導の参画方法の理解</t>
    <rPh sb="4" eb="6">
      <t>トクベツ</t>
    </rPh>
    <rPh sb="6" eb="8">
      <t>カツドウ</t>
    </rPh>
    <rPh sb="12" eb="14">
      <t>ホケン</t>
    </rPh>
    <rPh sb="14" eb="16">
      <t>シドウ</t>
    </rPh>
    <rPh sb="17" eb="19">
      <t>サンカク</t>
    </rPh>
    <rPh sb="19" eb="21">
      <t>ホウホウ</t>
    </rPh>
    <rPh sb="22" eb="24">
      <t>リカイ</t>
    </rPh>
    <phoneticPr fontId="1"/>
  </si>
  <si>
    <t xml:space="preserve">    学校行事等における健康管理と指導</t>
    <rPh sb="4" eb="6">
      <t>ガッコウ</t>
    </rPh>
    <rPh sb="6" eb="8">
      <t>ギョウジ</t>
    </rPh>
    <rPh sb="8" eb="9">
      <t>ナド</t>
    </rPh>
    <rPh sb="13" eb="15">
      <t>ケンコウ</t>
    </rPh>
    <rPh sb="15" eb="17">
      <t>カンリ</t>
    </rPh>
    <rPh sb="18" eb="20">
      <t>シドウ</t>
    </rPh>
    <phoneticPr fontId="1"/>
  </si>
  <si>
    <t xml:space="preserve">    集団泊行事における保健管理と指導</t>
    <rPh sb="4" eb="6">
      <t>シュウダン</t>
    </rPh>
    <rPh sb="6" eb="7">
      <t>ハク</t>
    </rPh>
    <rPh sb="7" eb="9">
      <t>ギョウジ</t>
    </rPh>
    <rPh sb="13" eb="15">
      <t>ホケン</t>
    </rPh>
    <rPh sb="15" eb="17">
      <t>カンリ</t>
    </rPh>
    <rPh sb="18" eb="20">
      <t>シドウ</t>
    </rPh>
    <phoneticPr fontId="1"/>
  </si>
  <si>
    <t xml:space="preserve">    保健教育の進め方の理解</t>
    <rPh sb="4" eb="6">
      <t>ホケン</t>
    </rPh>
    <rPh sb="6" eb="8">
      <t>キョウイク</t>
    </rPh>
    <rPh sb="9" eb="10">
      <t>スス</t>
    </rPh>
    <rPh sb="11" eb="12">
      <t>カタ</t>
    </rPh>
    <rPh sb="13" eb="15">
      <t>リカイ</t>
    </rPh>
    <phoneticPr fontId="1"/>
  </si>
  <si>
    <t xml:space="preserve">    総合的な学習の時間における指導方法や指導体制の理解</t>
    <rPh sb="4" eb="7">
      <t>ソウゴウテキ</t>
    </rPh>
    <rPh sb="8" eb="10">
      <t>ガクシュウ</t>
    </rPh>
    <rPh sb="11" eb="13">
      <t>ジカン</t>
    </rPh>
    <rPh sb="17" eb="19">
      <t>シドウ</t>
    </rPh>
    <rPh sb="19" eb="21">
      <t>ホウホウ</t>
    </rPh>
    <rPh sb="22" eb="24">
      <t>シドウ</t>
    </rPh>
    <rPh sb="24" eb="26">
      <t>タイセイ</t>
    </rPh>
    <rPh sb="27" eb="29">
      <t>リカイ</t>
    </rPh>
    <phoneticPr fontId="1"/>
  </si>
  <si>
    <t xml:space="preserve">    環境衛生活動の推進</t>
    <rPh sb="4" eb="6">
      <t>カンキョウ</t>
    </rPh>
    <rPh sb="8" eb="10">
      <t>カツドウ</t>
    </rPh>
    <rPh sb="11" eb="13">
      <t>スイシン</t>
    </rPh>
    <phoneticPr fontId="1"/>
  </si>
  <si>
    <t xml:space="preserve">    保健組織活動の意義と養護教諭の役割の理解</t>
    <rPh sb="4" eb="6">
      <t>ホケン</t>
    </rPh>
    <rPh sb="6" eb="8">
      <t>ソシキ</t>
    </rPh>
    <rPh sb="8" eb="10">
      <t>カツドウ</t>
    </rPh>
    <rPh sb="11" eb="13">
      <t>イギ</t>
    </rPh>
    <rPh sb="14" eb="16">
      <t>ヨウゴ</t>
    </rPh>
    <rPh sb="16" eb="18">
      <t>キョウユ</t>
    </rPh>
    <rPh sb="19" eb="21">
      <t>ヤクワ</t>
    </rPh>
    <rPh sb="22" eb="24">
      <t>リカイ</t>
    </rPh>
    <phoneticPr fontId="1"/>
  </si>
  <si>
    <t xml:space="preserve">    保健主事、教職員等と連携した学校保健活動の推進</t>
    <rPh sb="4" eb="6">
      <t>ホケン</t>
    </rPh>
    <rPh sb="6" eb="8">
      <t>シュジ</t>
    </rPh>
    <rPh sb="9" eb="12">
      <t>キョウショクイン</t>
    </rPh>
    <rPh sb="12" eb="13">
      <t>ナド</t>
    </rPh>
    <rPh sb="14" eb="16">
      <t>レンケイ</t>
    </rPh>
    <rPh sb="18" eb="20">
      <t>ガッコウ</t>
    </rPh>
    <rPh sb="20" eb="22">
      <t>ホケン</t>
    </rPh>
    <rPh sb="22" eb="24">
      <t>カツドウ</t>
    </rPh>
    <rPh sb="25" eb="27">
      <t>スイシン</t>
    </rPh>
    <phoneticPr fontId="1"/>
  </si>
  <si>
    <t xml:space="preserve">    学校保健計画の作成方法の理解</t>
    <rPh sb="4" eb="6">
      <t>ガッコウ</t>
    </rPh>
    <rPh sb="6" eb="8">
      <t>ホケン</t>
    </rPh>
    <rPh sb="8" eb="10">
      <t>ケイカク</t>
    </rPh>
    <rPh sb="11" eb="13">
      <t>サクセイ</t>
    </rPh>
    <rPh sb="13" eb="15">
      <t>ホウホウ</t>
    </rPh>
    <rPh sb="16" eb="18">
      <t>リカイ</t>
    </rPh>
    <phoneticPr fontId="1"/>
  </si>
  <si>
    <t xml:space="preserve">    学校保健委員会の運営の実際</t>
    <rPh sb="4" eb="6">
      <t>ガッコウ</t>
    </rPh>
    <rPh sb="6" eb="8">
      <t>ホケン</t>
    </rPh>
    <rPh sb="8" eb="11">
      <t>イインカイ</t>
    </rPh>
    <rPh sb="12" eb="14">
      <t>ウンエイ</t>
    </rPh>
    <rPh sb="15" eb="17">
      <t>ジッサイ</t>
    </rPh>
    <phoneticPr fontId="1"/>
  </si>
  <si>
    <t xml:space="preserve">      学校医・学校歯科医・学校薬剤師と連携した学校保健活動の推進</t>
    <rPh sb="6" eb="8">
      <t>ガッコウ</t>
    </rPh>
    <rPh sb="8" eb="9">
      <t>イ</t>
    </rPh>
    <rPh sb="10" eb="12">
      <t>ガッコウ</t>
    </rPh>
    <rPh sb="12" eb="15">
      <t>シカイ</t>
    </rPh>
    <rPh sb="16" eb="18">
      <t>ガッコウ</t>
    </rPh>
    <rPh sb="18" eb="21">
      <t>ヤクザイシ</t>
    </rPh>
    <rPh sb="22" eb="24">
      <t>レンケイ</t>
    </rPh>
    <rPh sb="26" eb="28">
      <t>ガッコウ</t>
    </rPh>
    <rPh sb="28" eb="30">
      <t>ホケン</t>
    </rPh>
    <rPh sb="30" eb="32">
      <t>カツドウ</t>
    </rPh>
    <rPh sb="33" eb="35">
      <t>スイシン</t>
    </rPh>
    <phoneticPr fontId="1"/>
  </si>
  <si>
    <t xml:space="preserve">    保護者、関係機関等と連携した学校保健活動の推進</t>
    <rPh sb="4" eb="7">
      <t>ホゴシャ</t>
    </rPh>
    <rPh sb="8" eb="10">
      <t>カンケイ</t>
    </rPh>
    <rPh sb="10" eb="12">
      <t>キカン</t>
    </rPh>
    <rPh sb="12" eb="13">
      <t>ナド</t>
    </rPh>
    <rPh sb="14" eb="16">
      <t>レンケイ</t>
    </rPh>
    <rPh sb="18" eb="20">
      <t>ガッコウ</t>
    </rPh>
    <rPh sb="20" eb="22">
      <t>ホケン</t>
    </rPh>
    <rPh sb="22" eb="24">
      <t>カツドウ</t>
    </rPh>
    <rPh sb="25" eb="27">
      <t>スイシン</t>
    </rPh>
    <phoneticPr fontId="1"/>
  </si>
  <si>
    <t xml:space="preserve">     保健室経営の基本的な考え方、保健室経営計画の必要性の理解</t>
    <rPh sb="5" eb="7">
      <t>ホケン</t>
    </rPh>
    <rPh sb="7" eb="8">
      <t>シツ</t>
    </rPh>
    <rPh sb="8" eb="10">
      <t>ケイエイ</t>
    </rPh>
    <rPh sb="11" eb="14">
      <t>キホンテキ</t>
    </rPh>
    <rPh sb="15" eb="16">
      <t>カンガ</t>
    </rPh>
    <rPh sb="17" eb="18">
      <t>カタ</t>
    </rPh>
    <rPh sb="19" eb="22">
      <t>ホケンシツ</t>
    </rPh>
    <rPh sb="22" eb="24">
      <t>ケイエイ</t>
    </rPh>
    <rPh sb="24" eb="26">
      <t>ケイカク</t>
    </rPh>
    <rPh sb="27" eb="29">
      <t>ヒツヨウ</t>
    </rPh>
    <rPh sb="29" eb="30">
      <t>セイ</t>
    </rPh>
    <rPh sb="31" eb="33">
      <t>リカイ</t>
    </rPh>
    <phoneticPr fontId="1"/>
  </si>
  <si>
    <t xml:space="preserve">    保健室経営計画の作成、実施及び評価</t>
    <rPh sb="4" eb="6">
      <t>ホケン</t>
    </rPh>
    <rPh sb="6" eb="7">
      <t>シツ</t>
    </rPh>
    <rPh sb="7" eb="9">
      <t>ケイエイ</t>
    </rPh>
    <rPh sb="9" eb="11">
      <t>ケイカク</t>
    </rPh>
    <rPh sb="12" eb="14">
      <t>サクセイ</t>
    </rPh>
    <rPh sb="15" eb="17">
      <t>ジッシ</t>
    </rPh>
    <rPh sb="17" eb="18">
      <t>オヨ</t>
    </rPh>
    <rPh sb="19" eb="21">
      <t>ヒョウカ</t>
    </rPh>
    <phoneticPr fontId="1"/>
  </si>
  <si>
    <t xml:space="preserve">    保健室の設備の管理</t>
    <rPh sb="8" eb="10">
      <t>セツビ</t>
    </rPh>
    <phoneticPr fontId="1"/>
  </si>
  <si>
    <t xml:space="preserve">    保健情報の管理と活用方法</t>
    <phoneticPr fontId="1"/>
  </si>
  <si>
    <t xml:space="preserve"> 　  養護教諭の職務、学校保健等に関する専門的知識の習得</t>
    <phoneticPr fontId="1"/>
  </si>
  <si>
    <t xml:space="preserve">    救急処置に関する医学的知識と技術の習得</t>
    <rPh sb="4" eb="6">
      <t>キュウキュウ</t>
    </rPh>
    <rPh sb="6" eb="8">
      <t>ショチ</t>
    </rPh>
    <rPh sb="9" eb="10">
      <t>カン</t>
    </rPh>
    <rPh sb="12" eb="15">
      <t>イガクテキ</t>
    </rPh>
    <rPh sb="15" eb="17">
      <t>チシキ</t>
    </rPh>
    <rPh sb="18" eb="20">
      <t>ギジュツ</t>
    </rPh>
    <rPh sb="21" eb="23">
      <t>シュウトク</t>
    </rPh>
    <phoneticPr fontId="1"/>
  </si>
  <si>
    <t xml:space="preserve">    学校保健に関わる危機管理の基本的な知識の習得</t>
    <rPh sb="4" eb="6">
      <t>ガッコウ</t>
    </rPh>
    <rPh sb="6" eb="8">
      <t>ホケン</t>
    </rPh>
    <rPh sb="9" eb="10">
      <t>カカ</t>
    </rPh>
    <rPh sb="12" eb="14">
      <t>キキ</t>
    </rPh>
    <rPh sb="14" eb="16">
      <t>カンリ</t>
    </rPh>
    <rPh sb="17" eb="20">
      <t>キホンテキ</t>
    </rPh>
    <rPh sb="21" eb="23">
      <t>チシキ</t>
    </rPh>
    <rPh sb="24" eb="26">
      <t>シュウトク</t>
    </rPh>
    <phoneticPr fontId="1"/>
  </si>
  <si>
    <t xml:space="preserve">    緊急時における養護教諭の役割の理解</t>
    <rPh sb="4" eb="7">
      <t>キンキュウジ</t>
    </rPh>
    <rPh sb="11" eb="13">
      <t>ヨウゴ</t>
    </rPh>
    <rPh sb="13" eb="15">
      <t>キョウユ</t>
    </rPh>
    <rPh sb="16" eb="18">
      <t>ヤクワリ</t>
    </rPh>
    <rPh sb="19" eb="21">
      <t>リカイ</t>
    </rPh>
    <phoneticPr fontId="1"/>
  </si>
  <si>
    <t xml:space="preserve">    緊急時の救急処置、救急体制の整備</t>
    <rPh sb="4" eb="7">
      <t>キンキュウジ</t>
    </rPh>
    <rPh sb="8" eb="10">
      <t>キュウキュウ</t>
    </rPh>
    <rPh sb="10" eb="12">
      <t>ショチ</t>
    </rPh>
    <rPh sb="13" eb="15">
      <t>キュウキュウ</t>
    </rPh>
    <rPh sb="15" eb="17">
      <t>タイセイ</t>
    </rPh>
    <rPh sb="18" eb="20">
      <t>セイビ</t>
    </rPh>
    <phoneticPr fontId="1"/>
  </si>
  <si>
    <t xml:space="preserve">    救急体制についての教職員との共通理解</t>
    <rPh sb="4" eb="6">
      <t>キュウキュウ</t>
    </rPh>
    <rPh sb="6" eb="8">
      <t>タイセイ</t>
    </rPh>
    <rPh sb="13" eb="16">
      <t>キョウショクイン</t>
    </rPh>
    <rPh sb="18" eb="20">
      <t>キョウツウ</t>
    </rPh>
    <rPh sb="20" eb="22">
      <t>リカイ</t>
    </rPh>
    <phoneticPr fontId="1"/>
  </si>
  <si>
    <t xml:space="preserve">    子どもの健康課題や疾患等についての情報共有</t>
    <rPh sb="4" eb="5">
      <t>コ</t>
    </rPh>
    <rPh sb="8" eb="10">
      <t>ケンコウ</t>
    </rPh>
    <rPh sb="10" eb="12">
      <t>カダイ</t>
    </rPh>
    <rPh sb="13" eb="15">
      <t>シッカン</t>
    </rPh>
    <rPh sb="15" eb="16">
      <t>ナド</t>
    </rPh>
    <rPh sb="21" eb="23">
      <t>ジョウホウ</t>
    </rPh>
    <rPh sb="23" eb="25">
      <t>キョウユウ</t>
    </rPh>
    <phoneticPr fontId="1"/>
  </si>
  <si>
    <t xml:space="preserve">    救急救命講習等の実施(AEDを使った心肺蘇生法を含む)</t>
    <rPh sb="4" eb="6">
      <t>キュウキュウ</t>
    </rPh>
    <rPh sb="6" eb="8">
      <t>キュウメイ</t>
    </rPh>
    <rPh sb="8" eb="10">
      <t>コウシュウ</t>
    </rPh>
    <rPh sb="10" eb="11">
      <t>ナド</t>
    </rPh>
    <rPh sb="12" eb="14">
      <t>ジッシ</t>
    </rPh>
    <rPh sb="19" eb="20">
      <t>ツカ</t>
    </rPh>
    <rPh sb="22" eb="24">
      <t>シンパイ</t>
    </rPh>
    <rPh sb="24" eb="26">
      <t>ソセイ</t>
    </rPh>
    <rPh sb="26" eb="27">
      <t>ホウ</t>
    </rPh>
    <rPh sb="28" eb="29">
      <t>フク</t>
    </rPh>
    <phoneticPr fontId="1"/>
  </si>
  <si>
    <t xml:space="preserve">    医療機関一覧表等の作成</t>
    <rPh sb="4" eb="6">
      <t>イリョウ</t>
    </rPh>
    <rPh sb="6" eb="8">
      <t>キカン</t>
    </rPh>
    <rPh sb="8" eb="10">
      <t>イチラン</t>
    </rPh>
    <rPh sb="10" eb="11">
      <t>ヒョウ</t>
    </rPh>
    <rPh sb="11" eb="12">
      <t>ナド</t>
    </rPh>
    <rPh sb="13" eb="15">
      <t>サクセイ</t>
    </rPh>
    <phoneticPr fontId="1"/>
  </si>
  <si>
    <t xml:space="preserve">    危機管理マニュアルの策定と改善への参画</t>
    <rPh sb="4" eb="6">
      <t>キキ</t>
    </rPh>
    <rPh sb="6" eb="8">
      <t>カンリ</t>
    </rPh>
    <rPh sb="14" eb="16">
      <t>サクテイ</t>
    </rPh>
    <rPh sb="17" eb="19">
      <t>カイゼン</t>
    </rPh>
    <rPh sb="21" eb="23">
      <t>サンカク</t>
    </rPh>
    <phoneticPr fontId="1"/>
  </si>
  <si>
    <t xml:space="preserve">    健康相談の進め方と対応の留意点の理解</t>
    <rPh sb="4" eb="6">
      <t>ケンコウ</t>
    </rPh>
    <rPh sb="6" eb="8">
      <t>ソウダン</t>
    </rPh>
    <rPh sb="9" eb="10">
      <t>スス</t>
    </rPh>
    <rPh sb="11" eb="12">
      <t>カタ</t>
    </rPh>
    <rPh sb="13" eb="15">
      <t>タイオウ</t>
    </rPh>
    <rPh sb="16" eb="19">
      <t>リュウイテン</t>
    </rPh>
    <rPh sb="20" eb="22">
      <t>リカイ</t>
    </rPh>
    <phoneticPr fontId="1"/>
  </si>
  <si>
    <t xml:space="preserve">    健康相談の対象者の選び方</t>
    <rPh sb="4" eb="6">
      <t>ケンコウ</t>
    </rPh>
    <rPh sb="6" eb="8">
      <t>ソウダン</t>
    </rPh>
    <rPh sb="9" eb="12">
      <t>タイショウシャ</t>
    </rPh>
    <rPh sb="13" eb="14">
      <t>エラ</t>
    </rPh>
    <rPh sb="15" eb="16">
      <t>カタ</t>
    </rPh>
    <phoneticPr fontId="1"/>
  </si>
  <si>
    <t xml:space="preserve">    カウンセリングを活用した健康相談の実際</t>
    <rPh sb="12" eb="14">
      <t>カツヨウ</t>
    </rPh>
    <rPh sb="16" eb="18">
      <t>ケンコウ</t>
    </rPh>
    <rPh sb="18" eb="20">
      <t>ソウダン</t>
    </rPh>
    <rPh sb="21" eb="23">
      <t>ジッサイ</t>
    </rPh>
    <phoneticPr fontId="1"/>
  </si>
  <si>
    <t xml:space="preserve">    校内の相談組織との連携の持ち方</t>
    <rPh sb="4" eb="6">
      <t>コウナイ</t>
    </rPh>
    <rPh sb="7" eb="9">
      <t>ソウダン</t>
    </rPh>
    <rPh sb="9" eb="11">
      <t>ソシキ</t>
    </rPh>
    <rPh sb="13" eb="15">
      <t>レンケイ</t>
    </rPh>
    <rPh sb="16" eb="17">
      <t>モ</t>
    </rPh>
    <rPh sb="18" eb="19">
      <t>カタ</t>
    </rPh>
    <phoneticPr fontId="1"/>
  </si>
  <si>
    <t xml:space="preserve">    心身の発育・発達段階における健康課題の理解と管理</t>
    <rPh sb="4" eb="6">
      <t>シンシン</t>
    </rPh>
    <rPh sb="7" eb="9">
      <t>ハツイク</t>
    </rPh>
    <rPh sb="10" eb="12">
      <t>ハッタツ</t>
    </rPh>
    <rPh sb="12" eb="14">
      <t>ダンカイ</t>
    </rPh>
    <rPh sb="18" eb="20">
      <t>ケンコウ</t>
    </rPh>
    <rPh sb="20" eb="22">
      <t>カダイ</t>
    </rPh>
    <rPh sb="23" eb="25">
      <t>リカイ</t>
    </rPh>
    <rPh sb="26" eb="28">
      <t>カンリ</t>
    </rPh>
    <phoneticPr fontId="1"/>
  </si>
  <si>
    <t xml:space="preserve">    感染症、食中毒の予防と発生時の対応</t>
    <rPh sb="4" eb="7">
      <t>カンセンショウ</t>
    </rPh>
    <rPh sb="8" eb="11">
      <t>ショクチュウドク</t>
    </rPh>
    <rPh sb="12" eb="14">
      <t>ヨボウ</t>
    </rPh>
    <rPh sb="15" eb="17">
      <t>ハッセイ</t>
    </rPh>
    <rPh sb="17" eb="18">
      <t>ジ</t>
    </rPh>
    <rPh sb="19" eb="21">
      <t>タイオウ</t>
    </rPh>
    <phoneticPr fontId="1"/>
  </si>
  <si>
    <t xml:space="preserve">    健康観察の効果的な進め方</t>
    <phoneticPr fontId="1"/>
  </si>
  <si>
    <t xml:space="preserve">    教育的配慮を要する児童生徒への対応・支援</t>
    <rPh sb="4" eb="7">
      <t>キョウイクテキ</t>
    </rPh>
    <rPh sb="7" eb="9">
      <t>ハイリョ</t>
    </rPh>
    <rPh sb="10" eb="11">
      <t>ヨウ</t>
    </rPh>
    <rPh sb="13" eb="15">
      <t>ジドウ</t>
    </rPh>
    <rPh sb="15" eb="17">
      <t>セイト</t>
    </rPh>
    <rPh sb="19" eb="21">
      <t>タイオウ</t>
    </rPh>
    <rPh sb="22" eb="24">
      <t>シエン</t>
    </rPh>
    <phoneticPr fontId="1"/>
  </si>
  <si>
    <t xml:space="preserve">    健康診断の意義と位置付けの理解</t>
    <rPh sb="17" eb="19">
      <t>リカイ</t>
    </rPh>
    <phoneticPr fontId="1"/>
  </si>
  <si>
    <t xml:space="preserve">    健康診断に伴う保健調査</t>
    <rPh sb="4" eb="6">
      <t>ケンコウ</t>
    </rPh>
    <rPh sb="6" eb="8">
      <t>シンダン</t>
    </rPh>
    <rPh sb="7" eb="9">
      <t>シンダン</t>
    </rPh>
    <rPh sb="10" eb="11">
      <t>トモナ</t>
    </rPh>
    <rPh sb="12" eb="14">
      <t>ホケンチョウサ</t>
    </rPh>
    <phoneticPr fontId="1"/>
  </si>
  <si>
    <t xml:space="preserve">    健康診断の計画、実施、事後措置及び評価</t>
    <phoneticPr fontId="1"/>
  </si>
  <si>
    <t>指導者欄</t>
    <rPh sb="0" eb="4">
      <t>シドウシャラン</t>
    </rPh>
    <phoneticPr fontId="1"/>
  </si>
  <si>
    <t>管理職</t>
    <rPh sb="0" eb="3">
      <t>カンリショク</t>
    </rPh>
    <phoneticPr fontId="1"/>
  </si>
  <si>
    <t>管</t>
    <rPh sb="0" eb="1">
      <t>カン</t>
    </rPh>
    <phoneticPr fontId="1"/>
  </si>
  <si>
    <t>指導教員</t>
    <rPh sb="0" eb="4">
      <t>シドウキョウイン</t>
    </rPh>
    <phoneticPr fontId="1"/>
  </si>
  <si>
    <t>研</t>
    <rPh sb="0" eb="1">
      <t>ケン</t>
    </rPh>
    <phoneticPr fontId="1"/>
  </si>
  <si>
    <t>学校医</t>
    <rPh sb="0" eb="3">
      <t>ガッコウイ</t>
    </rPh>
    <phoneticPr fontId="1"/>
  </si>
  <si>
    <t>医</t>
    <rPh sb="0" eb="1">
      <t>イ</t>
    </rPh>
    <phoneticPr fontId="1"/>
  </si>
  <si>
    <t>学校歯科医</t>
    <rPh sb="0" eb="5">
      <t>ガッコウシカイ</t>
    </rPh>
    <phoneticPr fontId="1"/>
  </si>
  <si>
    <t>歯</t>
    <rPh sb="0" eb="1">
      <t>ハ</t>
    </rPh>
    <phoneticPr fontId="1"/>
  </si>
  <si>
    <t>学校薬剤師</t>
    <rPh sb="0" eb="5">
      <t>ガッコウヤクザイシ</t>
    </rPh>
    <phoneticPr fontId="1"/>
  </si>
  <si>
    <t>薬</t>
    <rPh sb="0" eb="1">
      <t>クスリ</t>
    </rPh>
    <phoneticPr fontId="1"/>
  </si>
  <si>
    <t>栄養教諭</t>
    <rPh sb="0" eb="4">
      <t>エイヨウキョウユ</t>
    </rPh>
    <phoneticPr fontId="1"/>
  </si>
  <si>
    <t>栄</t>
    <rPh sb="0" eb="1">
      <t>エイ</t>
    </rPh>
    <phoneticPr fontId="1"/>
  </si>
  <si>
    <t>保健主事</t>
    <rPh sb="0" eb="4">
      <t>ホケンシュジ</t>
    </rPh>
    <phoneticPr fontId="1"/>
  </si>
  <si>
    <t>保</t>
    <rPh sb="0" eb="1">
      <t>ホ</t>
    </rPh>
    <phoneticPr fontId="1"/>
  </si>
  <si>
    <t>他</t>
    <rPh sb="0" eb="1">
      <t>ホカ</t>
    </rPh>
    <phoneticPr fontId="1"/>
  </si>
  <si>
    <t>対象教員</t>
    <phoneticPr fontId="1"/>
  </si>
  <si>
    <t>職員番号</t>
    <rPh sb="0" eb="4">
      <t>ショクインバンゴウ</t>
    </rPh>
    <phoneticPr fontId="1"/>
  </si>
  <si>
    <t>第１回　提出日</t>
    <rPh sb="0" eb="1">
      <t>ダイ</t>
    </rPh>
    <rPh sb="2" eb="3">
      <t>カイ</t>
    </rPh>
    <rPh sb="4" eb="7">
      <t>テイシュツビ</t>
    </rPh>
    <phoneticPr fontId="1"/>
  </si>
  <si>
    <t>第２回　記載日</t>
    <rPh sb="0" eb="1">
      <t>ダイ</t>
    </rPh>
    <rPh sb="2" eb="3">
      <t>カイ</t>
    </rPh>
    <rPh sb="4" eb="6">
      <t>キサイ</t>
    </rPh>
    <phoneticPr fontId="1"/>
  </si>
  <si>
    <t>第３回　提出日</t>
    <rPh sb="0" eb="1">
      <t>ダイ</t>
    </rPh>
    <rPh sb="2" eb="3">
      <t>カイ</t>
    </rPh>
    <rPh sb="4" eb="7">
      <t>テイシュツビ</t>
    </rPh>
    <phoneticPr fontId="1"/>
  </si>
  <si>
    <t>研修指導教員</t>
    <rPh sb="0" eb="2">
      <t>ケンシュウ</t>
    </rPh>
    <rPh sb="2" eb="4">
      <t>シドウ</t>
    </rPh>
    <rPh sb="4" eb="6">
      <t>キョウイン</t>
    </rPh>
    <rPh sb="5" eb="6">
      <t>イン</t>
    </rPh>
    <phoneticPr fontId="1"/>
  </si>
  <si>
    <t>健康課題
への対応</t>
    <rPh sb="0" eb="2">
      <t>ケンコウ</t>
    </rPh>
    <rPh sb="2" eb="4">
      <t>カダイ</t>
    </rPh>
    <rPh sb="7" eb="9">
      <t>タイオウ</t>
    </rPh>
    <phoneticPr fontId="6"/>
  </si>
  <si>
    <t>保健組織
活動</t>
    <rPh sb="0" eb="2">
      <t>ホケン</t>
    </rPh>
    <rPh sb="2" eb="4">
      <t>ソシキ</t>
    </rPh>
    <rPh sb="5" eb="7">
      <t>カツドウ</t>
    </rPh>
    <phoneticPr fontId="6"/>
  </si>
  <si>
    <t>自己
改善力</t>
    <rPh sb="0" eb="2">
      <t>ジコ</t>
    </rPh>
    <rPh sb="3" eb="5">
      <t>カイゼン</t>
    </rPh>
    <phoneticPr fontId="6"/>
  </si>
  <si>
    <t>③健康管理及び健康相談　指導時間数合計</t>
    <rPh sb="1" eb="3">
      <t>ケンコウ</t>
    </rPh>
    <rPh sb="3" eb="5">
      <t>カンリ</t>
    </rPh>
    <rPh sb="5" eb="6">
      <t>オヨ</t>
    </rPh>
    <rPh sb="7" eb="9">
      <t>ケンコウ</t>
    </rPh>
    <rPh sb="9" eb="11">
      <t>ソウダン</t>
    </rPh>
    <rPh sb="13" eb="15">
      <t>シドウ</t>
    </rPh>
    <rPh sb="15" eb="18">
      <t>ジカンスウゴウケイ</t>
    </rPh>
    <phoneticPr fontId="1"/>
  </si>
  <si>
    <t>学校保健に関わる危機管理</t>
    <rPh sb="0" eb="2">
      <t>ガッコウ</t>
    </rPh>
    <rPh sb="2" eb="4">
      <t>ホケン</t>
    </rPh>
    <rPh sb="5" eb="6">
      <t>カカ</t>
    </rPh>
    <rPh sb="8" eb="10">
      <t>キキ</t>
    </rPh>
    <rPh sb="10" eb="12">
      <t>カンリ</t>
    </rPh>
    <phoneticPr fontId="5"/>
  </si>
  <si>
    <t>②学校保健に関わる危機管理　指導時間数合計</t>
    <rPh sb="14" eb="19">
      <t>シドウジカンスウ</t>
    </rPh>
    <rPh sb="19" eb="21">
      <t>ゴウケイ</t>
    </rPh>
    <phoneticPr fontId="1"/>
  </si>
  <si>
    <t>①学校保健活動　指導時間数合計</t>
    <rPh sb="1" eb="3">
      <t>ガッコウ</t>
    </rPh>
    <rPh sb="3" eb="5">
      <t>ホケン</t>
    </rPh>
    <rPh sb="5" eb="7">
      <t>カツドウ</t>
    </rPh>
    <rPh sb="8" eb="13">
      <t>シドウジカンスウ</t>
    </rPh>
    <rPh sb="13" eb="15">
      <t>ゴウケイ</t>
    </rPh>
    <phoneticPr fontId="1"/>
  </si>
  <si>
    <t>③健康管理及び健康相談　指導時間数合計</t>
    <rPh sb="1" eb="3">
      <t>ケンコウ</t>
    </rPh>
    <rPh sb="3" eb="5">
      <t>カンリ</t>
    </rPh>
    <rPh sb="5" eb="6">
      <t>オヨ</t>
    </rPh>
    <rPh sb="7" eb="9">
      <t>ケンコウ</t>
    </rPh>
    <rPh sb="9" eb="11">
      <t>ソウダン</t>
    </rPh>
    <rPh sb="12" eb="14">
      <t>シドウ</t>
    </rPh>
    <rPh sb="14" eb="17">
      <t>ジカンスウ</t>
    </rPh>
    <rPh sb="17" eb="19">
      <t>ゴウケイ</t>
    </rPh>
    <phoneticPr fontId="1"/>
  </si>
  <si>
    <t>⑤社会人としての基礎的素養　指導時間数合計</t>
    <rPh sb="1" eb="4">
      <t>シャカイジン</t>
    </rPh>
    <rPh sb="8" eb="13">
      <t>キソテキソヨウ</t>
    </rPh>
    <phoneticPr fontId="1"/>
  </si>
  <si>
    <t>④教員に求められる基礎的素養　指導時間数合計</t>
    <rPh sb="1" eb="3">
      <t>キョウイン</t>
    </rPh>
    <rPh sb="4" eb="5">
      <t>モト</t>
    </rPh>
    <rPh sb="9" eb="11">
      <t>キソ</t>
    </rPh>
    <rPh sb="11" eb="12">
      <t>テキ</t>
    </rPh>
    <rPh sb="12" eb="14">
      <t>ソヨウ</t>
    </rPh>
    <rPh sb="15" eb="17">
      <t>シドウ</t>
    </rPh>
    <phoneticPr fontId="1"/>
  </si>
  <si>
    <t>②学校保健に関わる危機管理　指導時間数合計</t>
    <rPh sb="1" eb="3">
      <t>ガッコウ</t>
    </rPh>
    <rPh sb="3" eb="5">
      <t>ホケン</t>
    </rPh>
    <rPh sb="6" eb="7">
      <t>カカ</t>
    </rPh>
    <rPh sb="9" eb="11">
      <t>キキ</t>
    </rPh>
    <rPh sb="11" eb="13">
      <t>カンリ</t>
    </rPh>
    <rPh sb="14" eb="19">
      <t>シドウジカンスウ</t>
    </rPh>
    <rPh sb="19" eb="21">
      <t>ゴウケイ</t>
    </rPh>
    <phoneticPr fontId="1"/>
  </si>
  <si>
    <t>危機
管理</t>
    <rPh sb="0" eb="2">
      <t>キキ</t>
    </rPh>
    <rPh sb="3" eb="5">
      <t>カンリ</t>
    </rPh>
    <phoneticPr fontId="6"/>
  </si>
  <si>
    <t>市町村番号
学校番号</t>
    <rPh sb="0" eb="2">
      <t>シチョウ</t>
    </rPh>
    <rPh sb="6" eb="10">
      <t>ガッコウバンゴウ</t>
    </rPh>
    <phoneticPr fontId="1"/>
  </si>
  <si>
    <t>〔様式２〕令和７年度新規採用者校内研修シート【養護教諭】</t>
    <rPh sb="1" eb="3">
      <t>ヨウシキ</t>
    </rPh>
    <rPh sb="5" eb="7">
      <t>レイワ</t>
    </rPh>
    <rPh sb="8" eb="9">
      <t>ネン</t>
    </rPh>
    <rPh sb="9" eb="10">
      <t>ド</t>
    </rPh>
    <rPh sb="10" eb="12">
      <t>シンキ</t>
    </rPh>
    <rPh sb="12" eb="14">
      <t>サイヨウ</t>
    </rPh>
    <rPh sb="14" eb="15">
      <t>シャ</t>
    </rPh>
    <rPh sb="15" eb="17">
      <t>コウナイ</t>
    </rPh>
    <rPh sb="17" eb="19">
      <t>ケンシュウ</t>
    </rPh>
    <rPh sb="23" eb="27">
      <t>ヨウゴキョウユ</t>
    </rPh>
    <phoneticPr fontId="1"/>
  </si>
  <si>
    <t>職名</t>
    <rPh sb="0" eb="2">
      <t>ショクメイ</t>
    </rPh>
    <phoneticPr fontId="1"/>
  </si>
  <si>
    <t>指導教員または
研修指導員</t>
    <phoneticPr fontId="1"/>
  </si>
  <si>
    <t>いじめの理解と指導</t>
    <rPh sb="4" eb="6">
      <t>リカイ</t>
    </rPh>
    <rPh sb="7" eb="9">
      <t>シドウ</t>
    </rPh>
    <phoneticPr fontId="1"/>
  </si>
  <si>
    <t>学校危機管理</t>
    <rPh sb="0" eb="2">
      <t>ガッコウ</t>
    </rPh>
    <rPh sb="2" eb="4">
      <t>キキ</t>
    </rPh>
    <rPh sb="4" eb="6">
      <t>カンリ</t>
    </rPh>
    <phoneticPr fontId="1"/>
  </si>
  <si>
    <t>防災教育</t>
    <rPh sb="0" eb="2">
      <t>ボウサイ</t>
    </rPh>
    <rPh sb="2" eb="4">
      <t>キョウイク</t>
    </rPh>
    <phoneticPr fontId="1"/>
  </si>
  <si>
    <t>個人情報の取扱い</t>
    <rPh sb="0" eb="2">
      <t>コジン</t>
    </rPh>
    <rPh sb="2" eb="4">
      <t>ジョウホウ</t>
    </rPh>
    <rPh sb="5" eb="6">
      <t>ト</t>
    </rPh>
    <rPh sb="6" eb="7">
      <t>アツカ</t>
    </rPh>
    <phoneticPr fontId="1"/>
  </si>
  <si>
    <t>教材・備品の活用と管理</t>
    <rPh sb="0" eb="2">
      <t>キョウザイ</t>
    </rPh>
    <rPh sb="3" eb="5">
      <t>ビヒン</t>
    </rPh>
    <rPh sb="6" eb="8">
      <t>カツヨウ</t>
    </rPh>
    <rPh sb="9" eb="11">
      <t>カンリ</t>
    </rPh>
    <phoneticPr fontId="1"/>
  </si>
  <si>
    <t>人権教育</t>
    <rPh sb="0" eb="2">
      <t>ジンケン</t>
    </rPh>
    <rPh sb="2" eb="4">
      <t>キョウイク</t>
    </rPh>
    <phoneticPr fontId="1"/>
  </si>
  <si>
    <t>１学期の総括と２学期の方針</t>
    <rPh sb="1" eb="3">
      <t>ガッキ</t>
    </rPh>
    <rPh sb="4" eb="6">
      <t>ソウカツ</t>
    </rPh>
    <rPh sb="8" eb="10">
      <t>ガッキ</t>
    </rPh>
    <rPh sb="11" eb="13">
      <t>ホウシン</t>
    </rPh>
    <phoneticPr fontId="1"/>
  </si>
  <si>
    <t>２学期の総括と３学期の方針</t>
    <rPh sb="1" eb="3">
      <t>ガッキ</t>
    </rPh>
    <rPh sb="4" eb="6">
      <t>ソウカツ</t>
    </rPh>
    <rPh sb="8" eb="10">
      <t>ガッキ</t>
    </rPh>
    <rPh sb="11" eb="13">
      <t>ホウシン</t>
    </rPh>
    <phoneticPr fontId="1"/>
  </si>
  <si>
    <t>１年間の総括と次年度の方針</t>
    <rPh sb="1" eb="3">
      <t>ネンカン</t>
    </rPh>
    <rPh sb="4" eb="6">
      <t>ソウカツ</t>
    </rPh>
    <rPh sb="7" eb="10">
      <t>ジネンド</t>
    </rPh>
    <rPh sb="11" eb="13">
      <t>ホウシン</t>
    </rPh>
    <phoneticPr fontId="1"/>
  </si>
  <si>
    <t>キャリア教育の意義と実践</t>
    <rPh sb="4" eb="6">
      <t>キョウイク</t>
    </rPh>
    <rPh sb="7" eb="9">
      <t>イギ</t>
    </rPh>
    <rPh sb="10" eb="12">
      <t>ジッセン</t>
    </rPh>
    <phoneticPr fontId="1"/>
  </si>
  <si>
    <t>情報モラル教育</t>
    <rPh sb="0" eb="2">
      <t>ジョウホウ</t>
    </rPh>
    <rPh sb="5" eb="7">
      <t>キョウイク</t>
    </rPh>
    <phoneticPr fontId="1"/>
  </si>
  <si>
    <t>教職員の服務、心構え、マナー</t>
    <rPh sb="0" eb="2">
      <t>キョウショク</t>
    </rPh>
    <rPh sb="2" eb="3">
      <t>イン</t>
    </rPh>
    <rPh sb="4" eb="6">
      <t>フクム</t>
    </rPh>
    <rPh sb="7" eb="9">
      <t>ココロガマ</t>
    </rPh>
    <phoneticPr fontId="1"/>
  </si>
  <si>
    <t>学校の組織と勤務のしくみ</t>
    <rPh sb="0" eb="2">
      <t>ガッコウ</t>
    </rPh>
    <rPh sb="3" eb="5">
      <t>ソシキ</t>
    </rPh>
    <rPh sb="6" eb="8">
      <t>キンム</t>
    </rPh>
    <phoneticPr fontId="1"/>
  </si>
  <si>
    <t>成績等に係る諸表簿の作成</t>
    <phoneticPr fontId="1"/>
  </si>
  <si>
    <t>生徒指導上の諸課題への対応</t>
    <phoneticPr fontId="1"/>
  </si>
  <si>
    <t>学校予算のしくみ</t>
    <rPh sb="0" eb="2">
      <t>ガッコウ</t>
    </rPh>
    <rPh sb="2" eb="4">
      <t>ヨサン</t>
    </rPh>
    <phoneticPr fontId="1"/>
  </si>
  <si>
    <t>教職員のメンタルヘルス</t>
    <rPh sb="0" eb="3">
      <t>キョウショクイン</t>
    </rPh>
    <phoneticPr fontId="1"/>
  </si>
  <si>
    <t>諸表簿の作成と管理</t>
    <phoneticPr fontId="1"/>
  </si>
  <si>
    <t>指導時間数合計
（60時間程度）</t>
    <rPh sb="0" eb="4">
      <t>シドウジカン</t>
    </rPh>
    <rPh sb="4" eb="5">
      <t>スウ</t>
    </rPh>
    <rPh sb="5" eb="7">
      <t>ゴウケイ</t>
    </rPh>
    <rPh sb="11" eb="13">
      <t>ジカン</t>
    </rPh>
    <rPh sb="13" eb="15">
      <t>テイド</t>
    </rPh>
    <phoneticPr fontId="1"/>
  </si>
  <si>
    <t>2026/1/1</t>
  </si>
  <si>
    <t>2026/1/12</t>
  </si>
  <si>
    <t>2026/2/11</t>
  </si>
  <si>
    <t>2026/2/23</t>
  </si>
  <si>
    <t>2026/3/20</t>
  </si>
  <si>
    <t>1．自己成長・確認シート（対象教員の自己評価を『「初任者・新規採用者研修の手引き」（Ⅰ-【２】-４）「自己成長・確認シート」』から確認し、数値を入力）</t>
    <rPh sb="2" eb="6">
      <t>ジコセイチョウ</t>
    </rPh>
    <rPh sb="7" eb="9">
      <t>カクニン</t>
    </rPh>
    <rPh sb="13" eb="15">
      <t>タイショウ</t>
    </rPh>
    <rPh sb="15" eb="17">
      <t>キョウイン</t>
    </rPh>
    <rPh sb="18" eb="22">
      <t>ジコヒョウカ</t>
    </rPh>
    <rPh sb="25" eb="28">
      <t>ショニンシャ</t>
    </rPh>
    <rPh sb="29" eb="31">
      <t>シンキ</t>
    </rPh>
    <rPh sb="31" eb="34">
      <t>サイヨウシャ</t>
    </rPh>
    <rPh sb="34" eb="36">
      <t>ケンシュウ</t>
    </rPh>
    <rPh sb="37" eb="39">
      <t>テビ</t>
    </rPh>
    <rPh sb="51" eb="53">
      <t>ジコ</t>
    </rPh>
    <rPh sb="53" eb="55">
      <t>セイチョウ</t>
    </rPh>
    <rPh sb="56" eb="58">
      <t>カクニン</t>
    </rPh>
    <rPh sb="65" eb="67">
      <t>カクニン</t>
    </rPh>
    <rPh sb="69" eb="71">
      <t>スウチ</t>
    </rPh>
    <rPh sb="72" eb="74">
      <t>ニュウリョク</t>
    </rPh>
    <phoneticPr fontId="1"/>
  </si>
  <si>
    <t>１）　指導必須項目</t>
    <rPh sb="3" eb="9">
      <t>シドウヒッスコウモク</t>
    </rPh>
    <phoneticPr fontId="1"/>
  </si>
  <si>
    <t>２）　学校裁量項目</t>
    <rPh sb="3" eb="5">
      <t>ガッコウ</t>
    </rPh>
    <rPh sb="5" eb="7">
      <t>サイリョウ</t>
    </rPh>
    <rPh sb="7" eb="9">
      <t>コウモク</t>
    </rPh>
    <phoneticPr fontId="1"/>
  </si>
  <si>
    <t>食に関する指導・給食指導</t>
    <rPh sb="0" eb="1">
      <t>ショク</t>
    </rPh>
    <rPh sb="2" eb="3">
      <t>カン</t>
    </rPh>
    <rPh sb="5" eb="7">
      <t>シドウ</t>
    </rPh>
    <rPh sb="8" eb="10">
      <t>キュウショク</t>
    </rPh>
    <rPh sb="10" eb="12">
      <t>シドウ</t>
    </rPh>
    <phoneticPr fontId="1"/>
  </si>
  <si>
    <t>〔様式２〕令和７年度新規採用者校内研修シート【養護教諭】（記入例）</t>
    <rPh sb="1" eb="3">
      <t>ヨウシキ</t>
    </rPh>
    <rPh sb="5" eb="7">
      <t>レイワ</t>
    </rPh>
    <rPh sb="8" eb="9">
      <t>ネン</t>
    </rPh>
    <rPh sb="9" eb="10">
      <t>ド</t>
    </rPh>
    <rPh sb="10" eb="12">
      <t>シンキ</t>
    </rPh>
    <rPh sb="12" eb="14">
      <t>サイヨウ</t>
    </rPh>
    <rPh sb="14" eb="15">
      <t>シャ</t>
    </rPh>
    <rPh sb="15" eb="17">
      <t>コウナイ</t>
    </rPh>
    <rPh sb="17" eb="19">
      <t>ケンシュウ</t>
    </rPh>
    <rPh sb="23" eb="27">
      <t>ヨウゴキョウユ</t>
    </rPh>
    <rPh sb="29" eb="32">
      <t>キニュウレイ</t>
    </rPh>
    <phoneticPr fontId="1"/>
  </si>
  <si>
    <t>○○○○</t>
    <phoneticPr fontId="1"/>
  </si>
  <si>
    <t>○○○</t>
    <phoneticPr fontId="1"/>
  </si>
  <si>
    <t>小学校</t>
  </si>
  <si>
    <t>○○　○○</t>
    <phoneticPr fontId="1"/>
  </si>
  <si>
    <t>○○○○○○</t>
    <phoneticPr fontId="1"/>
  </si>
  <si>
    <t>○○</t>
    <phoneticPr fontId="1"/>
  </si>
  <si>
    <t>（独）日本スポーツ振興センターの災害給付に関する事務処理</t>
  </si>
  <si>
    <t>他校の危機管理マニュアルの分析</t>
    <phoneticPr fontId="1"/>
  </si>
  <si>
    <t>特別活動・クラブ・部活動指導</t>
    <phoneticPr fontId="1"/>
  </si>
  <si>
    <t>保健体育の指導案の作成及び評価</t>
  </si>
  <si>
    <t>保健体育における資料の作成と工夫</t>
  </si>
  <si>
    <t>保健教育における保健体育科教諭との連携</t>
  </si>
  <si>
    <t>特別活動における保健教育の実際</t>
  </si>
  <si>
    <t>年度末の事務の処理</t>
    <phoneticPr fontId="1"/>
  </si>
  <si>
    <t>発達障がいの理解と支援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</si>
</sst>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General&quot;年度&quot;"/>
    <numFmt numFmtId="177" formatCode="[$]ggge&quot;年&quot;m&quot;月&quot;d&quot;日&quot;;@" x16r2:formatCode16="[$-ja-JP-x-gannen]ggge&quot;年&quot;m&quot;月&quot;d&quot;日&quot;;@"/>
  </numFmts>
  <fonts count="28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sz val="11"/>
      <color theme="1"/>
      <name val="UD デジタル 教科書体 NK-B"/>
      <family val="1"/>
      <charset val="128"/>
    </font>
    <font>
      <sz val="9"/>
      <color theme="1"/>
      <name val="UD デジタル 教科書体 NK-B"/>
      <family val="1"/>
      <charset val="128"/>
    </font>
    <font>
      <sz val="11"/>
      <color theme="0"/>
      <name val="UD デジタル 教科書体 NK-B"/>
      <family val="1"/>
      <charset val="128"/>
    </font>
    <font>
      <sz val="6"/>
      <name val="ＭＳ Ｐゴシック"/>
      <family val="3"/>
      <charset val="128"/>
    </font>
    <font>
      <b/>
      <sz val="20"/>
      <color indexed="8"/>
      <name val="ＭＳ Ｐゴシック"/>
      <family val="3"/>
      <charset val="128"/>
    </font>
    <font>
      <sz val="11"/>
      <color theme="1"/>
      <name val="游ゴシック"/>
      <family val="3"/>
      <charset val="128"/>
      <scheme val="minor"/>
    </font>
    <font>
      <sz val="10"/>
      <color indexed="8"/>
      <name val="UD デジタル 教科書体 NK-B"/>
      <family val="1"/>
      <charset val="128"/>
    </font>
    <font>
      <sz val="10"/>
      <name val="UD デジタル 教科書体 NK-B"/>
      <family val="1"/>
      <charset val="128"/>
    </font>
    <font>
      <sz val="22"/>
      <color theme="1"/>
      <name val="UD デジタル 教科書体 NK-B"/>
      <family val="1"/>
      <charset val="128"/>
    </font>
    <font>
      <sz val="12"/>
      <color theme="1"/>
      <name val="UD デジタル 教科書体 NK-B"/>
      <family val="1"/>
      <charset val="128"/>
    </font>
    <font>
      <sz val="12"/>
      <color theme="0"/>
      <name val="UD デジタル 教科書体 NK-B"/>
      <family val="1"/>
      <charset val="128"/>
    </font>
    <font>
      <sz val="20"/>
      <color theme="1"/>
      <name val="UD デジタル 教科書体 NK-B"/>
      <family val="1"/>
      <charset val="128"/>
    </font>
    <font>
      <b/>
      <sz val="11"/>
      <color theme="0"/>
      <name val="游ゴシック"/>
      <family val="2"/>
      <charset val="128"/>
      <scheme val="minor"/>
    </font>
    <font>
      <sz val="14"/>
      <color theme="1"/>
      <name val="UD デジタル 教科書体 NK-B"/>
      <family val="1"/>
      <charset val="128"/>
    </font>
    <font>
      <sz val="16"/>
      <color theme="1"/>
      <name val="游ゴシック"/>
      <family val="3"/>
      <charset val="128"/>
      <scheme val="minor"/>
    </font>
    <font>
      <sz val="9"/>
      <color indexed="8"/>
      <name val="UD デジタル 教科書体 NK-B"/>
      <family val="1"/>
      <charset val="128"/>
    </font>
    <font>
      <b/>
      <sz val="14"/>
      <name val="UD デジタル 教科書体 NK-B"/>
      <family val="1"/>
      <charset val="128"/>
    </font>
    <font>
      <sz val="16"/>
      <color theme="1"/>
      <name val="UD デジタル 教科書体 NK-B"/>
      <family val="1"/>
      <charset val="128"/>
    </font>
    <font>
      <sz val="11"/>
      <name val="游ゴシック"/>
      <family val="2"/>
      <charset val="128"/>
      <scheme val="minor"/>
    </font>
    <font>
      <sz val="6"/>
      <color indexed="8"/>
      <name val="UD デジタル 教科書体 NK-B"/>
      <family val="1"/>
      <charset val="128"/>
    </font>
    <font>
      <sz val="5"/>
      <color rgb="FF000000"/>
      <name val="UD デジタル 教科書体 NK-B"/>
      <family val="1"/>
      <charset val="128"/>
    </font>
    <font>
      <sz val="8"/>
      <color indexed="8"/>
      <name val="UD デジタル 教科書体 NK-B"/>
      <family val="1"/>
      <charset val="128"/>
    </font>
    <font>
      <sz val="12"/>
      <color indexed="8"/>
      <name val="UD デジタル 教科書体 NK-B"/>
      <family val="1"/>
      <charset val="128"/>
    </font>
    <font>
      <sz val="12"/>
      <color indexed="8"/>
      <name val="ＭＳ 明朝"/>
      <family val="1"/>
      <charset val="128"/>
    </font>
    <font>
      <sz val="12"/>
      <color theme="1"/>
      <name val="ＭＳ 明朝"/>
      <family val="1"/>
      <charset val="128"/>
    </font>
    <font>
      <sz val="16"/>
      <color theme="0"/>
      <name val="UD デジタル 教科書体 NK-B"/>
      <family val="1"/>
      <charset val="128"/>
    </font>
  </fonts>
  <fills count="6">
    <fill>
      <patternFill patternType="none"/>
    </fill>
    <fill>
      <patternFill patternType="gray125"/>
    </fill>
    <fill>
      <patternFill patternType="solid">
        <fgColor theme="1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4"/>
        <bgColor theme="4"/>
      </patternFill>
    </fill>
    <fill>
      <patternFill patternType="solid">
        <fgColor theme="4" tint="0.59999389629810485"/>
        <bgColor indexed="64"/>
      </patternFill>
    </fill>
  </fills>
  <borders count="4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theme="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</borders>
  <cellStyleXfs count="3"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</cellStyleXfs>
  <cellXfs count="183">
    <xf numFmtId="0" fontId="0" fillId="0" borderId="0" xfId="0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2" fillId="0" borderId="0" xfId="0" applyFont="1">
      <alignment vertical="center"/>
    </xf>
    <xf numFmtId="0" fontId="4" fillId="0" borderId="0" xfId="0" applyFont="1" applyAlignment="1">
      <alignment horizontal="left" vertical="center"/>
    </xf>
    <xf numFmtId="0" fontId="2" fillId="0" borderId="0" xfId="0" applyFont="1" applyAlignment="1">
      <alignment horizontal="left" vertical="top"/>
    </xf>
    <xf numFmtId="0" fontId="11" fillId="0" borderId="0" xfId="0" applyFont="1" applyAlignment="1">
      <alignment horizontal="left" vertical="center"/>
    </xf>
    <xf numFmtId="0" fontId="12" fillId="2" borderId="0" xfId="0" applyFont="1" applyFill="1" applyAlignment="1">
      <alignment horizontal="left" vertical="center"/>
    </xf>
    <xf numFmtId="0" fontId="2" fillId="0" borderId="0" xfId="0" applyFont="1" applyAlignment="1">
      <alignment vertical="top"/>
    </xf>
    <xf numFmtId="0" fontId="12" fillId="2" borderId="0" xfId="0" applyFont="1" applyFill="1">
      <alignment vertical="center"/>
    </xf>
    <xf numFmtId="0" fontId="10" fillId="0" borderId="0" xfId="0" applyFont="1" applyAlignment="1">
      <alignment horizontal="left" vertical="center"/>
    </xf>
    <xf numFmtId="0" fontId="11" fillId="0" borderId="0" xfId="0" applyFont="1" applyAlignment="1">
      <alignment horizontal="center" vertical="center"/>
    </xf>
    <xf numFmtId="176" fontId="0" fillId="0" borderId="0" xfId="0" applyNumberFormat="1" applyAlignment="1">
      <alignment horizontal="center" vertical="center"/>
    </xf>
    <xf numFmtId="176" fontId="0" fillId="0" borderId="0" xfId="0" applyNumberFormat="1" applyAlignment="1">
      <alignment horizontal="left" vertical="center" indent="2"/>
    </xf>
    <xf numFmtId="0" fontId="14" fillId="4" borderId="0" xfId="0" applyFont="1" applyFill="1">
      <alignment vertical="center"/>
    </xf>
    <xf numFmtId="0" fontId="14" fillId="4" borderId="0" xfId="0" applyFont="1" applyFill="1" applyAlignment="1">
      <alignment vertical="center" shrinkToFit="1"/>
    </xf>
    <xf numFmtId="14" fontId="0" fillId="0" borderId="23" xfId="0" applyNumberFormat="1" applyBorder="1">
      <alignment vertical="center"/>
    </xf>
    <xf numFmtId="0" fontId="0" fillId="0" borderId="23" xfId="0" applyBorder="1">
      <alignment vertical="center"/>
    </xf>
    <xf numFmtId="0" fontId="0" fillId="0" borderId="23" xfId="0" applyBorder="1" applyAlignment="1">
      <alignment vertical="center" shrinkToFit="1"/>
    </xf>
    <xf numFmtId="0" fontId="0" fillId="0" borderId="0" xfId="0" applyAlignment="1">
      <alignment horizontal="left" vertical="center" indent="1"/>
    </xf>
    <xf numFmtId="0" fontId="0" fillId="0" borderId="0" xfId="0" applyAlignment="1">
      <alignment vertical="center" shrinkToFit="1"/>
    </xf>
    <xf numFmtId="0" fontId="0" fillId="0" borderId="0" xfId="0" quotePrefix="1">
      <alignment vertical="center"/>
    </xf>
    <xf numFmtId="0" fontId="3" fillId="0" borderId="0" xfId="0" quotePrefix="1" applyFont="1" applyAlignment="1">
      <alignment horizontal="center" vertical="center" shrinkToFit="1"/>
    </xf>
    <xf numFmtId="0" fontId="3" fillId="0" borderId="0" xfId="0" applyFont="1">
      <alignment vertical="center"/>
    </xf>
    <xf numFmtId="0" fontId="3" fillId="0" borderId="0" xfId="0" applyFont="1" applyAlignment="1">
      <alignment horizontal="center" vertical="center"/>
    </xf>
    <xf numFmtId="0" fontId="16" fillId="0" borderId="0" xfId="1" applyFont="1" applyAlignment="1">
      <alignment horizontal="left" vertical="center" wrapText="1"/>
    </xf>
    <xf numFmtId="0" fontId="3" fillId="0" borderId="0" xfId="0" applyFont="1" applyAlignment="1">
      <alignment horizontal="center" vertical="center" shrinkToFit="1"/>
    </xf>
    <xf numFmtId="0" fontId="3" fillId="0" borderId="0" xfId="0" applyFont="1" applyAlignment="1">
      <alignment vertical="center" shrinkToFit="1"/>
    </xf>
    <xf numFmtId="0" fontId="7" fillId="0" borderId="0" xfId="1" applyAlignment="1">
      <alignment vertical="center" wrapText="1"/>
    </xf>
    <xf numFmtId="0" fontId="3" fillId="0" borderId="0" xfId="0" applyFont="1" applyAlignment="1" applyProtection="1">
      <alignment horizontal="center" vertical="center" shrinkToFit="1"/>
      <protection locked="0"/>
    </xf>
    <xf numFmtId="0" fontId="11" fillId="0" borderId="0" xfId="0" applyFont="1">
      <alignment vertical="center"/>
    </xf>
    <xf numFmtId="0" fontId="15" fillId="0" borderId="0" xfId="1" applyFont="1" applyAlignment="1">
      <alignment horizontal="center" vertical="center" shrinkToFit="1"/>
    </xf>
    <xf numFmtId="0" fontId="3" fillId="0" borderId="0" xfId="0" applyFont="1" applyAlignment="1" applyProtection="1">
      <alignment horizontal="left" vertical="center" shrinkToFit="1"/>
      <protection locked="0"/>
    </xf>
    <xf numFmtId="0" fontId="3" fillId="0" borderId="0" xfId="0" applyFont="1" applyAlignment="1" applyProtection="1">
      <alignment vertical="center" shrinkToFit="1"/>
      <protection locked="0"/>
    </xf>
    <xf numFmtId="0" fontId="19" fillId="0" borderId="0" xfId="0" applyFont="1" applyAlignment="1">
      <alignment horizontal="center" vertical="center" shrinkToFit="1"/>
    </xf>
    <xf numFmtId="0" fontId="20" fillId="0" borderId="0" xfId="0" applyFont="1">
      <alignment vertical="center"/>
    </xf>
    <xf numFmtId="0" fontId="11" fillId="2" borderId="0" xfId="0" applyFont="1" applyFill="1" applyAlignment="1">
      <alignment horizontal="left" vertical="center"/>
    </xf>
    <xf numFmtId="0" fontId="11" fillId="3" borderId="6" xfId="0" applyFont="1" applyFill="1" applyBorder="1" applyAlignment="1">
      <alignment horizontal="center" vertical="center" shrinkToFit="1"/>
    </xf>
    <xf numFmtId="0" fontId="11" fillId="0" borderId="0" xfId="0" applyFont="1" applyAlignment="1">
      <alignment horizontal="center" vertical="center" shrinkToFit="1"/>
    </xf>
    <xf numFmtId="0" fontId="11" fillId="0" borderId="0" xfId="0" applyFont="1" applyAlignment="1">
      <alignment vertical="center" shrinkToFit="1"/>
    </xf>
    <xf numFmtId="0" fontId="11" fillId="5" borderId="36" xfId="0" applyFont="1" applyFill="1" applyBorder="1" applyAlignment="1">
      <alignment horizontal="center" vertical="center" shrinkToFit="1"/>
    </xf>
    <xf numFmtId="0" fontId="11" fillId="0" borderId="0" xfId="0" applyFont="1" applyAlignment="1" applyProtection="1">
      <alignment horizontal="center" vertical="center" shrinkToFit="1"/>
      <protection locked="0"/>
    </xf>
    <xf numFmtId="0" fontId="11" fillId="0" borderId="0" xfId="0" quotePrefix="1" applyFont="1" applyAlignment="1">
      <alignment horizontal="center" vertical="center" shrinkToFit="1"/>
    </xf>
    <xf numFmtId="0" fontId="11" fillId="5" borderId="36" xfId="1" applyFont="1" applyFill="1" applyBorder="1" applyAlignment="1">
      <alignment horizontal="center" vertical="center" shrinkToFit="1"/>
    </xf>
    <xf numFmtId="0" fontId="11" fillId="0" borderId="0" xfId="0" applyFont="1" applyAlignment="1" applyProtection="1">
      <alignment vertical="center" shrinkToFit="1"/>
      <protection locked="0"/>
    </xf>
    <xf numFmtId="0" fontId="11" fillId="0" borderId="0" xfId="0" applyFont="1" applyAlignment="1" applyProtection="1">
      <alignment horizontal="left" vertical="center" shrinkToFit="1"/>
      <protection locked="0"/>
    </xf>
    <xf numFmtId="0" fontId="25" fillId="0" borderId="1" xfId="0" applyFont="1" applyBorder="1">
      <alignment vertical="center"/>
    </xf>
    <xf numFmtId="0" fontId="25" fillId="0" borderId="0" xfId="0" applyFont="1">
      <alignment vertical="center"/>
    </xf>
    <xf numFmtId="0" fontId="26" fillId="0" borderId="0" xfId="1" applyFont="1">
      <alignment vertical="center"/>
    </xf>
    <xf numFmtId="0" fontId="25" fillId="0" borderId="1" xfId="0" applyFont="1" applyBorder="1" applyAlignment="1">
      <alignment vertical="center" shrinkToFit="1"/>
    </xf>
    <xf numFmtId="0" fontId="27" fillId="2" borderId="0" xfId="0" applyFont="1" applyFill="1">
      <alignment vertical="center"/>
    </xf>
    <xf numFmtId="0" fontId="27" fillId="2" borderId="0" xfId="0" applyFont="1" applyFill="1" applyAlignment="1">
      <alignment horizontal="left" vertical="center"/>
    </xf>
    <xf numFmtId="0" fontId="19" fillId="0" borderId="0" xfId="0" applyFont="1" applyAlignment="1">
      <alignment horizontal="left" vertical="center"/>
    </xf>
    <xf numFmtId="0" fontId="11" fillId="3" borderId="36" xfId="0" applyFont="1" applyFill="1" applyBorder="1" applyAlignment="1">
      <alignment horizontal="center" vertical="center" shrinkToFit="1"/>
    </xf>
    <xf numFmtId="0" fontId="11" fillId="0" borderId="1" xfId="0" applyFont="1" applyBorder="1" applyAlignment="1" applyProtection="1">
      <alignment vertical="center" shrinkToFit="1"/>
      <protection locked="0"/>
    </xf>
    <xf numFmtId="0" fontId="11" fillId="0" borderId="7" xfId="0" applyFont="1" applyBorder="1" applyAlignment="1" applyProtection="1">
      <alignment vertical="center" shrinkToFit="1"/>
      <protection locked="0"/>
    </xf>
    <xf numFmtId="0" fontId="11" fillId="5" borderId="38" xfId="0" applyFont="1" applyFill="1" applyBorder="1" applyAlignment="1">
      <alignment horizontal="center" vertical="center" shrinkToFit="1"/>
    </xf>
    <xf numFmtId="0" fontId="11" fillId="3" borderId="40" xfId="0" applyFont="1" applyFill="1" applyBorder="1" applyAlignment="1">
      <alignment horizontal="center" vertical="center" shrinkToFit="1"/>
    </xf>
    <xf numFmtId="0" fontId="11" fillId="3" borderId="39" xfId="0" applyFont="1" applyFill="1" applyBorder="1" applyAlignment="1">
      <alignment horizontal="center" vertical="center" shrinkToFit="1"/>
    </xf>
    <xf numFmtId="0" fontId="11" fillId="3" borderId="37" xfId="0" applyFont="1" applyFill="1" applyBorder="1" applyAlignment="1">
      <alignment horizontal="center" vertical="center" shrinkToFit="1"/>
    </xf>
    <xf numFmtId="0" fontId="11" fillId="3" borderId="5" xfId="0" applyFont="1" applyFill="1" applyBorder="1" applyAlignment="1">
      <alignment horizontal="center" vertical="center" shrinkToFit="1"/>
    </xf>
    <xf numFmtId="0" fontId="11" fillId="0" borderId="0" xfId="0" applyFont="1" applyAlignment="1">
      <alignment horizontal="left" vertical="center" shrinkToFit="1"/>
    </xf>
    <xf numFmtId="0" fontId="11" fillId="0" borderId="26" xfId="0" applyFont="1" applyBorder="1" applyAlignment="1" applyProtection="1">
      <alignment vertical="center" shrinkToFit="1"/>
      <protection locked="0"/>
    </xf>
    <xf numFmtId="0" fontId="11" fillId="0" borderId="32" xfId="0" applyFont="1" applyBorder="1" applyAlignment="1" applyProtection="1">
      <alignment vertical="center" shrinkToFit="1"/>
      <protection locked="0"/>
    </xf>
    <xf numFmtId="0" fontId="11" fillId="0" borderId="34" xfId="0" applyFont="1" applyBorder="1" applyAlignment="1" applyProtection="1">
      <alignment horizontal="center" vertical="center"/>
      <protection locked="0"/>
    </xf>
    <xf numFmtId="0" fontId="11" fillId="0" borderId="0" xfId="0" applyFont="1" applyAlignment="1">
      <alignment horizontal="left" vertical="center" shrinkToFit="1"/>
    </xf>
    <xf numFmtId="0" fontId="3" fillId="0" borderId="0" xfId="0" applyFont="1" applyAlignment="1" applyProtection="1">
      <alignment horizontal="left" vertical="center" shrinkToFit="1"/>
      <protection locked="0"/>
    </xf>
    <xf numFmtId="0" fontId="3" fillId="0" borderId="0" xfId="0" applyFont="1" applyAlignment="1" applyProtection="1">
      <alignment vertical="center" shrinkToFit="1"/>
      <protection locked="0"/>
    </xf>
    <xf numFmtId="0" fontId="11" fillId="0" borderId="0" xfId="0" applyFont="1" applyAlignment="1" applyProtection="1">
      <alignment horizontal="left" vertical="center" shrinkToFit="1"/>
      <protection locked="0"/>
    </xf>
    <xf numFmtId="0" fontId="11" fillId="0" borderId="34" xfId="0" applyFont="1" applyBorder="1" applyAlignment="1" applyProtection="1">
      <alignment horizontal="center" vertical="center"/>
      <protection locked="0"/>
    </xf>
    <xf numFmtId="0" fontId="13" fillId="0" borderId="0" xfId="0" applyFont="1" applyAlignment="1">
      <alignment horizontal="left" vertical="center"/>
    </xf>
    <xf numFmtId="0" fontId="11" fillId="3" borderId="33" xfId="0" applyFont="1" applyFill="1" applyBorder="1" applyAlignment="1">
      <alignment horizontal="center" vertical="center"/>
    </xf>
    <xf numFmtId="0" fontId="11" fillId="3" borderId="34" xfId="0" applyFont="1" applyFill="1" applyBorder="1" applyAlignment="1">
      <alignment horizontal="center" vertical="center"/>
    </xf>
    <xf numFmtId="0" fontId="11" fillId="3" borderId="35" xfId="0" applyFont="1" applyFill="1" applyBorder="1" applyAlignment="1">
      <alignment horizontal="center" vertical="center"/>
    </xf>
    <xf numFmtId="177" fontId="11" fillId="0" borderId="45" xfId="0" applyNumberFormat="1" applyFont="1" applyBorder="1" applyAlignment="1" applyProtection="1">
      <alignment horizontal="center" vertical="center"/>
      <protection locked="0"/>
    </xf>
    <xf numFmtId="177" fontId="11" fillId="0" borderId="34" xfId="0" applyNumberFormat="1" applyFont="1" applyBorder="1" applyAlignment="1" applyProtection="1">
      <alignment horizontal="center" vertical="center"/>
      <protection locked="0"/>
    </xf>
    <xf numFmtId="177" fontId="11" fillId="0" borderId="35" xfId="0" applyNumberFormat="1" applyFont="1" applyBorder="1" applyAlignment="1" applyProtection="1">
      <alignment horizontal="center" vertical="center"/>
      <protection locked="0"/>
    </xf>
    <xf numFmtId="0" fontId="11" fillId="3" borderId="45" xfId="0" applyFont="1" applyFill="1" applyBorder="1" applyAlignment="1">
      <alignment horizontal="center" vertical="center"/>
    </xf>
    <xf numFmtId="177" fontId="11" fillId="0" borderId="38" xfId="0" applyNumberFormat="1" applyFont="1" applyBorder="1" applyAlignment="1" applyProtection="1">
      <alignment horizontal="center" vertical="center"/>
      <protection locked="0"/>
    </xf>
    <xf numFmtId="0" fontId="11" fillId="3" borderId="33" xfId="0" applyFont="1" applyFill="1" applyBorder="1" applyAlignment="1">
      <alignment horizontal="center" vertical="center" wrapText="1"/>
    </xf>
    <xf numFmtId="0" fontId="11" fillId="0" borderId="45" xfId="0" applyFont="1" applyBorder="1" applyAlignment="1" applyProtection="1">
      <alignment horizontal="center" vertical="center"/>
      <protection locked="0"/>
    </xf>
    <xf numFmtId="0" fontId="11" fillId="0" borderId="34" xfId="0" applyFont="1" applyBorder="1" applyAlignment="1" applyProtection="1">
      <alignment horizontal="center" vertical="center"/>
      <protection locked="0"/>
    </xf>
    <xf numFmtId="0" fontId="11" fillId="0" borderId="35" xfId="0" applyFont="1" applyBorder="1" applyAlignment="1" applyProtection="1">
      <alignment horizontal="center" vertical="center"/>
      <protection locked="0"/>
    </xf>
    <xf numFmtId="0" fontId="11" fillId="0" borderId="34" xfId="0" applyFont="1" applyBorder="1" applyAlignment="1">
      <alignment horizontal="center" vertical="center"/>
    </xf>
    <xf numFmtId="0" fontId="11" fillId="0" borderId="38" xfId="0" applyFont="1" applyBorder="1" applyAlignment="1" applyProtection="1">
      <alignment horizontal="center" vertical="center"/>
      <protection locked="0"/>
    </xf>
    <xf numFmtId="0" fontId="11" fillId="0" borderId="45" xfId="0" applyFont="1" applyBorder="1" applyAlignment="1">
      <alignment horizontal="center" vertical="center"/>
    </xf>
    <xf numFmtId="0" fontId="11" fillId="0" borderId="38" xfId="0" applyFont="1" applyBorder="1" applyAlignment="1">
      <alignment horizontal="center" vertical="center"/>
    </xf>
    <xf numFmtId="0" fontId="11" fillId="0" borderId="12" xfId="0" applyFont="1" applyBorder="1" applyAlignment="1">
      <alignment horizontal="center" vertical="center"/>
    </xf>
    <xf numFmtId="0" fontId="11" fillId="0" borderId="16" xfId="0" applyFont="1" applyBorder="1" applyAlignment="1">
      <alignment horizontal="center" vertical="center"/>
    </xf>
    <xf numFmtId="0" fontId="11" fillId="0" borderId="14" xfId="0" applyFont="1" applyBorder="1" applyAlignment="1">
      <alignment horizontal="center" vertical="center"/>
    </xf>
    <xf numFmtId="0" fontId="11" fillId="0" borderId="43" xfId="0" applyFont="1" applyBorder="1" applyAlignment="1">
      <alignment horizontal="center" vertical="center"/>
    </xf>
    <xf numFmtId="0" fontId="11" fillId="0" borderId="15" xfId="0" applyFont="1" applyBorder="1" applyAlignment="1">
      <alignment horizontal="center" vertical="center"/>
    </xf>
    <xf numFmtId="0" fontId="11" fillId="0" borderId="17" xfId="0" applyFont="1" applyBorder="1" applyAlignment="1">
      <alignment horizontal="center" vertical="center"/>
    </xf>
    <xf numFmtId="0" fontId="11" fillId="0" borderId="21" xfId="0" applyFont="1" applyBorder="1" applyAlignment="1">
      <alignment horizontal="center" vertical="center" shrinkToFit="1"/>
    </xf>
    <xf numFmtId="0" fontId="11" fillId="0" borderId="18" xfId="0" applyFont="1" applyBorder="1" applyAlignment="1">
      <alignment horizontal="center" vertical="center" shrinkToFit="1"/>
    </xf>
    <xf numFmtId="0" fontId="11" fillId="0" borderId="22" xfId="0" applyFont="1" applyBorder="1" applyAlignment="1">
      <alignment horizontal="center" vertical="center" shrinkToFit="1"/>
    </xf>
    <xf numFmtId="0" fontId="11" fillId="3" borderId="34" xfId="0" applyFont="1" applyFill="1" applyBorder="1" applyAlignment="1">
      <alignment horizontal="center" vertical="center" wrapText="1"/>
    </xf>
    <xf numFmtId="0" fontId="24" fillId="0" borderId="2" xfId="0" applyFont="1" applyBorder="1" applyAlignment="1">
      <alignment horizontal="center" vertical="center"/>
    </xf>
    <xf numFmtId="0" fontId="24" fillId="0" borderId="4" xfId="0" applyFont="1" applyBorder="1" applyAlignment="1">
      <alignment horizontal="center" vertical="center"/>
    </xf>
    <xf numFmtId="0" fontId="24" fillId="0" borderId="41" xfId="0" applyFont="1" applyBorder="1" applyAlignment="1">
      <alignment horizontal="center" vertical="center"/>
    </xf>
    <xf numFmtId="0" fontId="24" fillId="0" borderId="11" xfId="0" applyFont="1" applyBorder="1" applyAlignment="1">
      <alignment horizontal="center" vertical="center"/>
    </xf>
    <xf numFmtId="0" fontId="23" fillId="0" borderId="19" xfId="0" applyFont="1" applyBorder="1" applyAlignment="1">
      <alignment horizontal="center" vertical="center" wrapText="1"/>
    </xf>
    <xf numFmtId="0" fontId="23" fillId="0" borderId="10" xfId="0" applyFont="1" applyBorder="1" applyAlignment="1">
      <alignment horizontal="center" vertical="center" wrapText="1"/>
    </xf>
    <xf numFmtId="0" fontId="8" fillId="0" borderId="19" xfId="0" applyFont="1" applyBorder="1" applyAlignment="1">
      <alignment horizontal="center" vertical="center" wrapText="1"/>
    </xf>
    <xf numFmtId="0" fontId="8" fillId="0" borderId="42" xfId="0" applyFont="1" applyBorder="1" applyAlignment="1">
      <alignment horizontal="center" vertical="center" wrapText="1"/>
    </xf>
    <xf numFmtId="0" fontId="8" fillId="0" borderId="10" xfId="0" applyFont="1" applyBorder="1" applyAlignment="1">
      <alignment horizontal="center" vertical="center" wrapText="1"/>
    </xf>
    <xf numFmtId="0" fontId="8" fillId="0" borderId="8" xfId="0" applyFont="1" applyBorder="1" applyAlignment="1">
      <alignment horizontal="center" vertical="center" wrapText="1"/>
    </xf>
    <xf numFmtId="0" fontId="17" fillId="0" borderId="21" xfId="0" applyFont="1" applyBorder="1" applyAlignment="1">
      <alignment horizontal="center" vertical="center" wrapText="1"/>
    </xf>
    <xf numFmtId="0" fontId="17" fillId="0" borderId="22" xfId="0" applyFont="1" applyBorder="1" applyAlignment="1">
      <alignment horizontal="center" vertical="center" wrapText="1"/>
    </xf>
    <xf numFmtId="0" fontId="18" fillId="0" borderId="21" xfId="0" applyFont="1" applyBorder="1" applyAlignment="1" applyProtection="1">
      <alignment horizontal="center" vertical="center"/>
      <protection locked="0"/>
    </xf>
    <xf numFmtId="0" fontId="18" fillId="0" borderId="31" xfId="0" applyFont="1" applyBorder="1" applyAlignment="1" applyProtection="1">
      <alignment horizontal="center" vertical="center"/>
      <protection locked="0"/>
    </xf>
    <xf numFmtId="0" fontId="18" fillId="0" borderId="30" xfId="0" applyFont="1" applyBorder="1" applyAlignment="1" applyProtection="1">
      <alignment horizontal="center" vertical="center"/>
      <protection locked="0"/>
    </xf>
    <xf numFmtId="0" fontId="9" fillId="0" borderId="19" xfId="0" applyFont="1" applyBorder="1" applyAlignment="1">
      <alignment horizontal="center" vertical="center" wrapText="1"/>
    </xf>
    <xf numFmtId="0" fontId="9" fillId="0" borderId="10" xfId="0" applyFont="1" applyBorder="1" applyAlignment="1">
      <alignment horizontal="center" vertical="center" wrapText="1"/>
    </xf>
    <xf numFmtId="0" fontId="21" fillId="0" borderId="19" xfId="0" applyFont="1" applyBorder="1" applyAlignment="1">
      <alignment horizontal="center" vertical="center" wrapText="1"/>
    </xf>
    <xf numFmtId="0" fontId="21" fillId="0" borderId="10" xfId="0" applyFont="1" applyBorder="1" applyAlignment="1">
      <alignment horizontal="center" vertical="center" wrapText="1"/>
    </xf>
    <xf numFmtId="0" fontId="22" fillId="0" borderId="19" xfId="0" applyFont="1" applyBorder="1" applyAlignment="1">
      <alignment horizontal="center" vertical="center" wrapText="1"/>
    </xf>
    <xf numFmtId="0" fontId="22" fillId="0" borderId="10" xfId="0" applyFont="1" applyBorder="1" applyAlignment="1">
      <alignment horizontal="center" vertical="center" wrapText="1"/>
    </xf>
    <xf numFmtId="0" fontId="18" fillId="0" borderId="22" xfId="0" applyFont="1" applyBorder="1" applyAlignment="1" applyProtection="1">
      <alignment horizontal="center" vertical="center"/>
      <protection locked="0"/>
    </xf>
    <xf numFmtId="0" fontId="18" fillId="0" borderId="2" xfId="0" applyFont="1" applyBorder="1" applyAlignment="1" applyProtection="1">
      <alignment horizontal="center" vertical="center"/>
      <protection locked="0"/>
    </xf>
    <xf numFmtId="0" fontId="18" fillId="0" borderId="4" xfId="0" applyFont="1" applyBorder="1" applyAlignment="1" applyProtection="1">
      <alignment horizontal="center" vertical="center"/>
      <protection locked="0"/>
    </xf>
    <xf numFmtId="0" fontId="18" fillId="0" borderId="41" xfId="0" applyFont="1" applyBorder="1" applyAlignment="1" applyProtection="1">
      <alignment horizontal="center" vertical="center"/>
      <protection locked="0"/>
    </xf>
    <xf numFmtId="0" fontId="18" fillId="0" borderId="11" xfId="0" applyFont="1" applyBorder="1" applyAlignment="1" applyProtection="1">
      <alignment horizontal="center" vertical="center"/>
      <protection locked="0"/>
    </xf>
    <xf numFmtId="0" fontId="17" fillId="0" borderId="11" xfId="0" applyFont="1" applyBorder="1" applyAlignment="1">
      <alignment horizontal="center" vertical="center" wrapText="1"/>
    </xf>
    <xf numFmtId="0" fontId="17" fillId="0" borderId="41" xfId="0" applyFont="1" applyBorder="1" applyAlignment="1">
      <alignment horizontal="center" vertical="center" wrapText="1"/>
    </xf>
    <xf numFmtId="0" fontId="17" fillId="0" borderId="8" xfId="0" applyFont="1" applyBorder="1" applyAlignment="1">
      <alignment horizontal="center" vertical="center" wrapText="1"/>
    </xf>
    <xf numFmtId="0" fontId="17" fillId="0" borderId="42" xfId="0" applyFont="1" applyBorder="1" applyAlignment="1">
      <alignment horizontal="center" vertical="center" wrapText="1"/>
    </xf>
    <xf numFmtId="0" fontId="18" fillId="0" borderId="8" xfId="0" applyFont="1" applyBorder="1" applyAlignment="1" applyProtection="1">
      <alignment horizontal="center" vertical="center"/>
      <protection locked="0"/>
    </xf>
    <xf numFmtId="0" fontId="18" fillId="0" borderId="10" xfId="0" applyFont="1" applyBorder="1" applyAlignment="1" applyProtection="1">
      <alignment horizontal="center" vertical="center"/>
      <protection locked="0"/>
    </xf>
    <xf numFmtId="0" fontId="18" fillId="0" borderId="19" xfId="0" applyFont="1" applyBorder="1" applyAlignment="1" applyProtection="1">
      <alignment horizontal="center" vertical="center"/>
      <protection locked="0"/>
    </xf>
    <xf numFmtId="0" fontId="18" fillId="0" borderId="42" xfId="0" applyFont="1" applyBorder="1" applyAlignment="1" applyProtection="1">
      <alignment horizontal="center" vertical="center"/>
      <protection locked="0"/>
    </xf>
    <xf numFmtId="0" fontId="11" fillId="0" borderId="11" xfId="0" applyFont="1" applyBorder="1" applyAlignment="1">
      <alignment horizontal="left" vertical="center" shrinkToFit="1"/>
    </xf>
    <xf numFmtId="0" fontId="11" fillId="0" borderId="3" xfId="0" applyFont="1" applyBorder="1" applyAlignment="1">
      <alignment horizontal="left" vertical="center" shrinkToFit="1"/>
    </xf>
    <xf numFmtId="0" fontId="11" fillId="0" borderId="4" xfId="0" applyFont="1" applyBorder="1" applyAlignment="1">
      <alignment horizontal="left" vertical="center" shrinkToFit="1"/>
    </xf>
    <xf numFmtId="0" fontId="11" fillId="3" borderId="33" xfId="0" applyFont="1" applyFill="1" applyBorder="1" applyAlignment="1">
      <alignment horizontal="center" vertical="center" shrinkToFit="1"/>
    </xf>
    <xf numFmtId="0" fontId="11" fillId="3" borderId="34" xfId="0" applyFont="1" applyFill="1" applyBorder="1" applyAlignment="1">
      <alignment horizontal="center" vertical="center" shrinkToFit="1"/>
    </xf>
    <xf numFmtId="0" fontId="11" fillId="3" borderId="35" xfId="0" applyFont="1" applyFill="1" applyBorder="1" applyAlignment="1">
      <alignment horizontal="center" vertical="center" shrinkToFit="1"/>
    </xf>
    <xf numFmtId="0" fontId="11" fillId="5" borderId="21" xfId="0" applyFont="1" applyFill="1" applyBorder="1" applyAlignment="1">
      <alignment horizontal="left" vertical="center" shrinkToFit="1"/>
    </xf>
    <xf numFmtId="0" fontId="11" fillId="5" borderId="18" xfId="0" applyFont="1" applyFill="1" applyBorder="1" applyAlignment="1">
      <alignment horizontal="left" vertical="center" shrinkToFit="1"/>
    </xf>
    <xf numFmtId="0" fontId="11" fillId="5" borderId="22" xfId="0" applyFont="1" applyFill="1" applyBorder="1" applyAlignment="1">
      <alignment horizontal="left" vertical="center" shrinkToFit="1"/>
    </xf>
    <xf numFmtId="0" fontId="11" fillId="5" borderId="11" xfId="0" applyFont="1" applyFill="1" applyBorder="1" applyAlignment="1">
      <alignment horizontal="left" vertical="center" shrinkToFit="1"/>
    </xf>
    <xf numFmtId="0" fontId="11" fillId="5" borderId="3" xfId="0" applyFont="1" applyFill="1" applyBorder="1" applyAlignment="1">
      <alignment horizontal="left" vertical="center" shrinkToFit="1"/>
    </xf>
    <xf numFmtId="0" fontId="11" fillId="5" borderId="41" xfId="0" applyFont="1" applyFill="1" applyBorder="1" applyAlignment="1">
      <alignment horizontal="left" vertical="center" shrinkToFit="1"/>
    </xf>
    <xf numFmtId="0" fontId="11" fillId="0" borderId="44" xfId="0" applyFont="1" applyBorder="1" applyAlignment="1">
      <alignment horizontal="left" vertical="center" shrinkToFit="1"/>
    </xf>
    <xf numFmtId="0" fontId="11" fillId="0" borderId="24" xfId="0" applyFont="1" applyBorder="1" applyAlignment="1">
      <alignment horizontal="left" vertical="center" shrinkToFit="1"/>
    </xf>
    <xf numFmtId="0" fontId="11" fillId="0" borderId="25" xfId="0" applyFont="1" applyBorder="1" applyAlignment="1">
      <alignment horizontal="left" vertical="center" shrinkToFit="1"/>
    </xf>
    <xf numFmtId="0" fontId="11" fillId="0" borderId="0" xfId="0" applyFont="1" applyAlignment="1">
      <alignment horizontal="left" vertical="center" shrinkToFit="1"/>
    </xf>
    <xf numFmtId="0" fontId="3" fillId="0" borderId="0" xfId="0" applyFont="1" applyAlignment="1">
      <alignment horizontal="left" vertical="center" shrinkToFit="1"/>
    </xf>
    <xf numFmtId="0" fontId="11" fillId="3" borderId="21" xfId="0" applyFont="1" applyFill="1" applyBorder="1" applyAlignment="1">
      <alignment horizontal="center" vertical="center" shrinkToFit="1"/>
    </xf>
    <xf numFmtId="0" fontId="11" fillId="3" borderId="18" xfId="0" applyFont="1" applyFill="1" applyBorder="1" applyAlignment="1">
      <alignment horizontal="center" vertical="center" shrinkToFit="1"/>
    </xf>
    <xf numFmtId="0" fontId="11" fillId="3" borderId="31" xfId="0" applyFont="1" applyFill="1" applyBorder="1" applyAlignment="1">
      <alignment horizontal="center" vertical="center" shrinkToFit="1"/>
    </xf>
    <xf numFmtId="0" fontId="11" fillId="0" borderId="13" xfId="0" applyFont="1" applyBorder="1" applyAlignment="1">
      <alignment horizontal="left" vertical="center" shrinkToFit="1"/>
    </xf>
    <xf numFmtId="0" fontId="11" fillId="0" borderId="11" xfId="0" applyFont="1" applyBorder="1" applyAlignment="1">
      <alignment horizontal="center" vertical="center" shrinkToFit="1"/>
    </xf>
    <xf numFmtId="0" fontId="11" fillId="0" borderId="3" xfId="0" applyFont="1" applyBorder="1" applyAlignment="1">
      <alignment horizontal="center" vertical="center" shrinkToFit="1"/>
    </xf>
    <xf numFmtId="0" fontId="11" fillId="0" borderId="4" xfId="0" applyFont="1" applyBorder="1" applyAlignment="1">
      <alignment horizontal="center" vertical="center" shrinkToFit="1"/>
    </xf>
    <xf numFmtId="0" fontId="11" fillId="0" borderId="34" xfId="0" applyFont="1" applyBorder="1" applyAlignment="1">
      <alignment horizontal="left" vertical="center" shrinkToFit="1"/>
    </xf>
    <xf numFmtId="0" fontId="11" fillId="0" borderId="8" xfId="0" applyFont="1" applyBorder="1" applyAlignment="1">
      <alignment horizontal="center" vertical="center" shrinkToFit="1"/>
    </xf>
    <xf numFmtId="0" fontId="11" fillId="0" borderId="9" xfId="0" applyFont="1" applyBorder="1" applyAlignment="1">
      <alignment horizontal="center" vertical="center" shrinkToFit="1"/>
    </xf>
    <xf numFmtId="0" fontId="11" fillId="0" borderId="10" xfId="0" applyFont="1" applyBorder="1" applyAlignment="1">
      <alignment horizontal="center" vertical="center" shrinkToFit="1"/>
    </xf>
    <xf numFmtId="0" fontId="11" fillId="0" borderId="11" xfId="0" applyFont="1" applyBorder="1" applyAlignment="1" applyProtection="1">
      <alignment horizontal="center" vertical="center" shrinkToFit="1"/>
      <protection locked="0"/>
    </xf>
    <xf numFmtId="0" fontId="11" fillId="0" borderId="3" xfId="0" applyFont="1" applyBorder="1" applyAlignment="1" applyProtection="1">
      <alignment horizontal="center" vertical="center" shrinkToFit="1"/>
      <protection locked="0"/>
    </xf>
    <xf numFmtId="0" fontId="11" fillId="0" borderId="4" xfId="0" applyFont="1" applyBorder="1" applyAlignment="1" applyProtection="1">
      <alignment horizontal="center" vertical="center" shrinkToFit="1"/>
      <protection locked="0"/>
    </xf>
    <xf numFmtId="0" fontId="11" fillId="0" borderId="13" xfId="0" applyFont="1" applyBorder="1" applyAlignment="1" applyProtection="1">
      <alignment horizontal="left" vertical="center" shrinkToFit="1"/>
      <protection locked="0"/>
    </xf>
    <xf numFmtId="0" fontId="11" fillId="0" borderId="34" xfId="0" applyFont="1" applyBorder="1" applyAlignment="1" applyProtection="1">
      <alignment horizontal="left" vertical="center" shrinkToFit="1"/>
      <protection locked="0"/>
    </xf>
    <xf numFmtId="0" fontId="11" fillId="0" borderId="0" xfId="0" applyFont="1" applyAlignment="1" applyProtection="1">
      <alignment horizontal="left" vertical="center" shrinkToFit="1"/>
      <protection locked="0"/>
    </xf>
    <xf numFmtId="0" fontId="11" fillId="0" borderId="8" xfId="0" applyFont="1" applyBorder="1" applyAlignment="1" applyProtection="1">
      <alignment horizontal="center" vertical="center" shrinkToFit="1"/>
      <protection locked="0"/>
    </xf>
    <xf numFmtId="0" fontId="11" fillId="0" borderId="9" xfId="0" applyFont="1" applyBorder="1" applyAlignment="1" applyProtection="1">
      <alignment horizontal="center" vertical="center" shrinkToFit="1"/>
      <protection locked="0"/>
    </xf>
    <xf numFmtId="0" fontId="11" fillId="0" borderId="10" xfId="0" applyFont="1" applyBorder="1" applyAlignment="1" applyProtection="1">
      <alignment horizontal="center" vertical="center" shrinkToFit="1"/>
      <protection locked="0"/>
    </xf>
    <xf numFmtId="0" fontId="19" fillId="0" borderId="27" xfId="0" applyFont="1" applyBorder="1" applyAlignment="1" applyProtection="1">
      <alignment horizontal="center" vertical="center" shrinkToFit="1"/>
      <protection locked="0"/>
    </xf>
    <xf numFmtId="0" fontId="19" fillId="0" borderId="24" xfId="0" applyFont="1" applyBorder="1" applyAlignment="1" applyProtection="1">
      <alignment horizontal="center" vertical="center" shrinkToFit="1"/>
      <protection locked="0"/>
    </xf>
    <xf numFmtId="0" fontId="19" fillId="0" borderId="25" xfId="0" applyFont="1" applyBorder="1" applyAlignment="1" applyProtection="1">
      <alignment horizontal="center" vertical="center" shrinkToFit="1"/>
      <protection locked="0"/>
    </xf>
    <xf numFmtId="0" fontId="19" fillId="0" borderId="28" xfId="0" applyFont="1" applyBorder="1" applyAlignment="1" applyProtection="1">
      <alignment horizontal="center" vertical="center" shrinkToFit="1"/>
      <protection locked="0"/>
    </xf>
    <xf numFmtId="0" fontId="19" fillId="0" borderId="20" xfId="0" applyFont="1" applyBorder="1" applyAlignment="1" applyProtection="1">
      <alignment horizontal="center" vertical="center" shrinkToFit="1"/>
      <protection locked="0"/>
    </xf>
    <xf numFmtId="0" fontId="19" fillId="0" borderId="29" xfId="0" applyFont="1" applyBorder="1" applyAlignment="1" applyProtection="1">
      <alignment horizontal="center" vertical="center" shrinkToFit="1"/>
      <protection locked="0"/>
    </xf>
    <xf numFmtId="0" fontId="19" fillId="0" borderId="2" xfId="0" applyFont="1" applyBorder="1" applyAlignment="1" applyProtection="1">
      <alignment horizontal="left" vertical="center" shrinkToFit="1"/>
      <protection locked="0"/>
    </xf>
    <xf numFmtId="0" fontId="19" fillId="0" borderId="3" xfId="0" applyFont="1" applyBorder="1" applyAlignment="1" applyProtection="1">
      <alignment horizontal="left" vertical="center" shrinkToFit="1"/>
      <protection locked="0"/>
    </xf>
    <xf numFmtId="0" fontId="19" fillId="0" borderId="4" xfId="0" applyFont="1" applyBorder="1" applyAlignment="1" applyProtection="1">
      <alignment horizontal="left" vertical="center" shrinkToFit="1"/>
      <protection locked="0"/>
    </xf>
    <xf numFmtId="0" fontId="19" fillId="0" borderId="2" xfId="0" applyFont="1" applyBorder="1" applyAlignment="1" applyProtection="1">
      <alignment horizontal="center" vertical="center" shrinkToFit="1"/>
      <protection locked="0"/>
    </xf>
    <xf numFmtId="0" fontId="19" fillId="0" borderId="3" xfId="0" applyFont="1" applyBorder="1" applyAlignment="1" applyProtection="1">
      <alignment horizontal="center" vertical="center" shrinkToFit="1"/>
      <protection locked="0"/>
    </xf>
    <xf numFmtId="0" fontId="19" fillId="0" borderId="4" xfId="0" applyFont="1" applyBorder="1" applyAlignment="1" applyProtection="1">
      <alignment horizontal="center" vertical="center" shrinkToFit="1"/>
      <protection locked="0"/>
    </xf>
    <xf numFmtId="0" fontId="3" fillId="0" borderId="0" xfId="0" applyFont="1" applyAlignment="1" applyProtection="1">
      <alignment horizontal="left" vertical="center" shrinkToFit="1"/>
      <protection locked="0"/>
    </xf>
    <xf numFmtId="0" fontId="19" fillId="0" borderId="27" xfId="0" applyFont="1" applyBorder="1" applyAlignment="1" applyProtection="1">
      <alignment horizontal="center" vertical="center" wrapText="1" shrinkToFit="1"/>
      <protection locked="0"/>
    </xf>
    <xf numFmtId="0" fontId="3" fillId="0" borderId="0" xfId="0" applyFont="1" applyAlignment="1" applyProtection="1">
      <alignment vertical="center" shrinkToFit="1"/>
      <protection locked="0"/>
    </xf>
  </cellXfs>
  <cellStyles count="3">
    <cellStyle name="標準" xfId="0" builtinId="0"/>
    <cellStyle name="標準 2" xfId="1" xr:uid="{56CE4BDD-79AE-4D6D-90B4-0B7F0C2D86F2}"/>
    <cellStyle name="標準 3" xfId="2" xr:uid="{64FEEB4E-A3D3-4F0C-A223-333D4D67D8E1}"/>
  </cellStyles>
  <dxfs count="619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游ゴシック"/>
        <family val="2"/>
        <charset val="128"/>
        <scheme val="minor"/>
      </font>
      <alignment horizontal="general" vertical="center" textRotation="0" wrapText="0" indent="0" justifyLastLine="0" shrinkToFit="1" readingOrder="0"/>
      <border diagonalUp="0" diagonalDown="0">
        <left/>
        <right/>
        <top style="thin">
          <color theme="4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游ゴシック"/>
        <family val="2"/>
        <charset val="128"/>
        <scheme val="minor"/>
      </font>
      <border diagonalUp="0" diagonalDown="0">
        <left/>
        <right/>
        <top style="thin">
          <color theme="4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游ゴシック"/>
        <family val="2"/>
        <charset val="128"/>
        <scheme val="minor"/>
      </font>
      <numFmt numFmtId="19" formatCode="yyyy/m/d"/>
      <border diagonalUp="0" diagonalDown="0">
        <left/>
        <right/>
        <top style="thin">
          <color theme="4"/>
        </top>
        <bottom/>
        <vertical/>
        <horizontal/>
      </border>
    </dxf>
    <dxf>
      <border outline="0"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</border>
    </dxf>
    <dxf>
      <font>
        <color rgb="FFFF0000"/>
      </font>
    </dxf>
    <dxf>
      <fill>
        <patternFill patternType="none">
          <bgColor auto="1"/>
        </patternFill>
      </fill>
    </dxf>
    <dxf>
      <fill>
        <patternFill>
          <bgColor rgb="FFFFFF00"/>
        </patternFill>
      </fill>
    </dxf>
    <dxf>
      <fill>
        <patternFill>
          <bgColor rgb="FFFF66FF"/>
        </patternFill>
      </fill>
    </dxf>
    <dxf>
      <fill>
        <patternFill>
          <bgColor rgb="FFFF66FF"/>
        </patternFill>
      </fill>
    </dxf>
    <dxf>
      <fill>
        <patternFill patternType="none">
          <bgColor auto="1"/>
        </patternFill>
      </fill>
    </dxf>
    <dxf>
      <fill>
        <patternFill>
          <bgColor rgb="FFFFFF00"/>
        </patternFill>
      </fill>
    </dxf>
    <dxf>
      <fill>
        <patternFill>
          <bgColor rgb="FFFF66FF"/>
        </patternFill>
      </fill>
    </dxf>
    <dxf>
      <fill>
        <patternFill>
          <bgColor rgb="FFFF66FF"/>
        </patternFill>
      </fill>
    </dxf>
    <dxf>
      <fill>
        <patternFill>
          <bgColor theme="0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>
          <bgColor rgb="FFFFFF00"/>
        </patternFill>
      </fill>
    </dxf>
    <dxf>
      <fill>
        <patternFill patternType="none">
          <bgColor auto="1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theme="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66FF"/>
        </patternFill>
      </fill>
    </dxf>
    <dxf>
      <fill>
        <patternFill>
          <bgColor rgb="FFFF66FF"/>
        </patternFill>
      </fill>
    </dxf>
    <dxf>
      <fill>
        <patternFill>
          <bgColor rgb="FFFFFF00"/>
        </patternFill>
      </fill>
    </dxf>
    <dxf>
      <fill>
        <patternFill>
          <bgColor rgb="FFFF66FF"/>
        </patternFill>
      </fill>
    </dxf>
    <dxf>
      <fill>
        <patternFill>
          <bgColor rgb="FFFF66FF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>
          <bgColor rgb="FFFFFF00"/>
        </patternFill>
      </fill>
    </dxf>
    <dxf>
      <fill>
        <patternFill>
          <bgColor rgb="FFFF66FF"/>
        </patternFill>
      </fill>
    </dxf>
    <dxf>
      <fill>
        <patternFill>
          <bgColor rgb="FFFF66FF"/>
        </patternFill>
      </fill>
    </dxf>
    <dxf>
      <fill>
        <patternFill>
          <bgColor rgb="FFFFFF00"/>
        </patternFill>
      </fill>
    </dxf>
    <dxf>
      <fill>
        <patternFill>
          <bgColor rgb="FFFF66FF"/>
        </patternFill>
      </fill>
    </dxf>
    <dxf>
      <fill>
        <patternFill>
          <bgColor rgb="FFFF66FF"/>
        </patternFill>
      </fill>
    </dxf>
    <dxf>
      <fill>
        <patternFill>
          <bgColor theme="0"/>
        </patternFill>
      </fill>
    </dxf>
    <dxf>
      <fill>
        <patternFill>
          <bgColor rgb="FFFFC7CE"/>
        </patternFill>
      </fill>
    </dxf>
    <dxf>
      <font>
        <color auto="1"/>
      </font>
      <fill>
        <patternFill>
          <bgColor rgb="FFFF66CC"/>
        </patternFill>
      </fill>
    </dxf>
    <dxf>
      <fill>
        <patternFill>
          <bgColor rgb="FFFFFF0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rgb="FFFF0000"/>
        </patternFill>
      </fill>
    </dxf>
    <dxf>
      <fill>
        <patternFill>
          <bgColor rgb="FFFF66FF"/>
        </patternFill>
      </fill>
    </dxf>
    <dxf>
      <fill>
        <patternFill>
          <bgColor theme="0"/>
        </patternFill>
      </fill>
    </dxf>
    <dxf>
      <fill>
        <patternFill>
          <bgColor rgb="FFFFFF0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ont>
        <color auto="1"/>
      </font>
      <fill>
        <patternFill>
          <bgColor rgb="FFFF66CC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ont>
        <color auto="1"/>
      </font>
      <fill>
        <patternFill>
          <bgColor rgb="FFFFFF00"/>
        </patternFill>
      </fill>
    </dxf>
    <dxf>
      <fill>
        <patternFill patternType="none">
          <bgColor auto="1"/>
        </patternFill>
      </fill>
    </dxf>
    <dxf>
      <font>
        <color rgb="FFFF0000"/>
      </font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rgb="FFFF0000"/>
        </patternFill>
      </fill>
    </dxf>
    <dxf>
      <font>
        <color rgb="FFFF0000"/>
      </font>
    </dxf>
    <dxf>
      <font>
        <color rgb="FFFF0000"/>
      </font>
    </dxf>
    <dxf>
      <font>
        <color rgb="FFFF0000"/>
      </font>
    </dxf>
    <dxf>
      <fill>
        <patternFill>
          <bgColor rgb="FFFF0000"/>
        </patternFill>
      </fill>
    </dxf>
    <dxf>
      <fill>
        <patternFill>
          <bgColor theme="0"/>
        </patternFill>
      </fill>
    </dxf>
    <dxf>
      <font>
        <color rgb="FFFF0000"/>
      </font>
    </dxf>
    <dxf>
      <font>
        <b val="0"/>
        <i val="0"/>
      </font>
      <fill>
        <patternFill patternType="none">
          <bgColor auto="1"/>
        </patternFill>
      </fill>
      <border>
        <vertical/>
        <horizontal/>
      </border>
    </dxf>
    <dxf>
      <fill>
        <patternFill>
          <bgColor theme="0"/>
        </patternFill>
      </fill>
    </dxf>
    <dxf>
      <font>
        <color auto="1"/>
      </font>
      <fill>
        <patternFill>
          <bgColor rgb="FFFF66CC"/>
        </patternFill>
      </fill>
    </dxf>
    <dxf>
      <fill>
        <patternFill patternType="none">
          <bgColor auto="1"/>
        </patternFill>
      </fill>
    </dxf>
    <dxf>
      <fill>
        <patternFill>
          <bgColor rgb="FFFFFF00"/>
        </patternFill>
      </fill>
    </dxf>
    <dxf>
      <fill>
        <patternFill>
          <bgColor rgb="FFFF66FF"/>
        </patternFill>
      </fill>
    </dxf>
    <dxf>
      <fill>
        <patternFill>
          <bgColor rgb="FFFF66FF"/>
        </patternFill>
      </fill>
    </dxf>
    <dxf>
      <fill>
        <patternFill patternType="none">
          <bgColor auto="1"/>
        </patternFill>
      </fill>
    </dxf>
    <dxf>
      <fill>
        <patternFill>
          <bgColor rgb="FFFFFF00"/>
        </patternFill>
      </fill>
    </dxf>
    <dxf>
      <fill>
        <patternFill>
          <bgColor rgb="FFFF66FF"/>
        </patternFill>
      </fill>
    </dxf>
    <dxf>
      <fill>
        <patternFill>
          <bgColor rgb="FFFF66FF"/>
        </patternFill>
      </fill>
    </dxf>
    <dxf>
      <fill>
        <patternFill>
          <bgColor rgb="FFFF66FF"/>
        </patternFill>
      </fill>
    </dxf>
    <dxf>
      <fill>
        <patternFill>
          <bgColor rgb="FFFF66FF"/>
        </patternFill>
      </fill>
    </dxf>
    <dxf>
      <fill>
        <patternFill>
          <bgColor rgb="FFFF66FF"/>
        </patternFill>
      </fill>
    </dxf>
    <dxf>
      <fill>
        <patternFill>
          <bgColor rgb="FFFF66FF"/>
        </patternFill>
      </fill>
    </dxf>
    <dxf>
      <fill>
        <patternFill>
          <bgColor theme="0"/>
        </patternFill>
      </fill>
    </dxf>
    <dxf>
      <font>
        <color auto="1"/>
      </font>
      <fill>
        <patternFill>
          <bgColor rgb="FFFFFF00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>
          <bgColor rgb="FFFFFF00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theme="0"/>
        </patternFill>
      </fill>
    </dxf>
    <dxf>
      <fill>
        <patternFill>
          <bgColor rgb="FFFFFF00"/>
        </patternFill>
      </fill>
    </dxf>
    <dxf>
      <fill>
        <patternFill>
          <bgColor rgb="FFFF66FF"/>
        </patternFill>
      </fill>
    </dxf>
    <dxf>
      <fill>
        <patternFill>
          <bgColor rgb="FFFFFF00"/>
        </patternFill>
      </fill>
    </dxf>
    <dxf>
      <fill>
        <patternFill>
          <bgColor rgb="FFFF66FF"/>
        </patternFill>
      </fill>
    </dxf>
    <dxf>
      <fill>
        <patternFill>
          <bgColor rgb="FFFF66FF"/>
        </patternFill>
      </fill>
    </dxf>
    <dxf>
      <fill>
        <patternFill>
          <bgColor rgb="FFFF66FF"/>
        </patternFill>
      </fill>
    </dxf>
    <dxf>
      <fill>
        <patternFill>
          <bgColor rgb="FFFF66FF"/>
        </patternFill>
      </fill>
    </dxf>
    <dxf>
      <fill>
        <patternFill>
          <bgColor rgb="FFFF66FF"/>
        </patternFill>
      </fill>
    </dxf>
    <dxf>
      <fill>
        <patternFill>
          <bgColor rgb="FFFF66FF"/>
        </patternFill>
      </fill>
    </dxf>
    <dxf>
      <fill>
        <patternFill>
          <bgColor rgb="FFFF66FF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>
          <bgColor rgb="FFFF66FF"/>
        </patternFill>
      </fill>
    </dxf>
    <dxf>
      <fill>
        <patternFill>
          <bgColor rgb="FFFFFF00"/>
        </patternFill>
      </fill>
    </dxf>
    <dxf>
      <fill>
        <patternFill>
          <bgColor rgb="FFFF66FF"/>
        </patternFill>
      </fill>
    </dxf>
    <dxf>
      <fill>
        <patternFill>
          <bgColor rgb="FFFFFF00"/>
        </patternFill>
      </fill>
    </dxf>
    <dxf>
      <fill>
        <patternFill>
          <bgColor rgb="FFFF66FF"/>
        </patternFill>
      </fill>
    </dxf>
    <dxf>
      <fill>
        <patternFill>
          <bgColor rgb="FFFF66FF"/>
        </patternFill>
      </fill>
    </dxf>
    <dxf>
      <fill>
        <patternFill>
          <bgColor rgb="FFFF66FF"/>
        </patternFill>
      </fill>
    </dxf>
    <dxf>
      <fill>
        <patternFill>
          <bgColor rgb="FFFF66FF"/>
        </patternFill>
      </fill>
    </dxf>
    <dxf>
      <fill>
        <patternFill>
          <bgColor rgb="FFFF66FF"/>
        </patternFill>
      </fill>
    </dxf>
    <dxf>
      <fill>
        <patternFill>
          <bgColor rgb="FFFF66FF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rgb="FFFF0000"/>
        </patternFill>
      </fill>
    </dxf>
    <dxf>
      <font>
        <color rgb="FFFF0000"/>
      </font>
    </dxf>
    <dxf>
      <fill>
        <patternFill>
          <bgColor theme="0"/>
        </patternFill>
      </fill>
    </dxf>
    <dxf>
      <fill>
        <patternFill patternType="none">
          <bgColor auto="1"/>
        </patternFill>
      </fill>
    </dxf>
    <dxf>
      <fill>
        <patternFill>
          <bgColor theme="0"/>
        </patternFill>
      </fill>
    </dxf>
    <dxf>
      <font>
        <color auto="1"/>
      </font>
      <fill>
        <patternFill>
          <bgColor rgb="FFFF66CC"/>
        </patternFill>
      </fill>
    </dxf>
    <dxf>
      <fill>
        <patternFill>
          <bgColor theme="0"/>
        </patternFill>
      </fill>
    </dxf>
    <dxf>
      <fill>
        <patternFill>
          <bgColor rgb="FFFFFF00"/>
        </patternFill>
      </fill>
    </dxf>
    <dxf>
      <fill>
        <patternFill>
          <bgColor theme="0"/>
        </patternFill>
      </fill>
    </dxf>
    <dxf>
      <fill>
        <patternFill>
          <bgColor rgb="FFFF0000"/>
        </patternFill>
      </fill>
    </dxf>
    <dxf>
      <fill>
        <patternFill>
          <bgColor theme="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theme="0"/>
        </patternFill>
      </fill>
    </dxf>
    <dxf>
      <fill>
        <patternFill>
          <bgColor rgb="FFFFFF0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ont>
        <color auto="1"/>
      </font>
      <fill>
        <patternFill>
          <bgColor rgb="FFFF66CC"/>
        </patternFill>
      </fill>
    </dxf>
    <dxf>
      <fill>
        <patternFill>
          <bgColor rgb="FFFF0000"/>
        </patternFill>
      </fill>
    </dxf>
    <dxf>
      <fill>
        <patternFill>
          <bgColor theme="0"/>
        </patternFill>
      </fill>
    </dxf>
    <dxf>
      <fill>
        <patternFill>
          <bgColor rgb="FFFFFF00"/>
        </patternFill>
      </fill>
    </dxf>
    <dxf>
      <fill>
        <patternFill>
          <bgColor rgb="FFFF66FF"/>
        </patternFill>
      </fill>
    </dxf>
    <dxf>
      <fill>
        <patternFill>
          <bgColor theme="0"/>
        </patternFill>
      </fill>
    </dxf>
    <dxf>
      <font>
        <color auto="1"/>
      </font>
      <fill>
        <patternFill>
          <bgColor rgb="FFFF66CC"/>
        </patternFill>
      </fill>
    </dxf>
    <dxf>
      <fill>
        <patternFill>
          <bgColor rgb="FFFFFF00"/>
        </patternFill>
      </fill>
    </dxf>
    <dxf>
      <fill>
        <patternFill>
          <bgColor theme="0"/>
        </patternFill>
      </fill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ill>
        <patternFill>
          <bgColor rgb="FFFFFF00"/>
        </patternFill>
      </fill>
    </dxf>
    <dxf>
      <font>
        <color rgb="FFFF0000"/>
      </font>
    </dxf>
    <dxf>
      <font>
        <b val="0"/>
        <i val="0"/>
      </font>
      <fill>
        <patternFill patternType="none">
          <bgColor auto="1"/>
        </patternFill>
      </fill>
      <border>
        <vertical/>
        <horizontal/>
      </border>
    </dxf>
    <dxf>
      <font>
        <color rgb="FFFF0000"/>
      </font>
    </dxf>
    <dxf>
      <fill>
        <patternFill>
          <bgColor theme="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 patternType="none">
          <bgColor auto="1"/>
        </patternFill>
      </fill>
    </dxf>
    <dxf>
      <fill>
        <patternFill>
          <bgColor rgb="FFFF66FF"/>
        </patternFill>
      </fill>
    </dxf>
    <dxf>
      <fill>
        <patternFill>
          <bgColor rgb="FFFF66FF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>
          <bgColor rgb="FFFF66FF"/>
        </patternFill>
      </fill>
    </dxf>
    <dxf>
      <fill>
        <patternFill patternType="none">
          <bgColor auto="1"/>
        </patternFill>
      </fill>
    </dxf>
    <dxf>
      <fill>
        <patternFill>
          <bgColor rgb="FFFF66FF"/>
        </patternFill>
      </fill>
    </dxf>
    <dxf>
      <fill>
        <patternFill patternType="none">
          <bgColor auto="1"/>
        </patternFill>
      </fill>
    </dxf>
    <dxf>
      <fill>
        <patternFill>
          <bgColor rgb="FFFF66FF"/>
        </patternFill>
      </fill>
    </dxf>
    <dxf>
      <fill>
        <patternFill patternType="none">
          <bgColor auto="1"/>
        </patternFill>
      </fill>
    </dxf>
    <dxf>
      <fill>
        <patternFill>
          <bgColor rgb="FFFF66FF"/>
        </patternFill>
      </fill>
    </dxf>
    <dxf>
      <fill>
        <patternFill>
          <bgColor rgb="FFFF66FF"/>
        </patternFill>
      </fill>
    </dxf>
    <dxf>
      <fill>
        <patternFill>
          <bgColor rgb="FFFF66FF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>
          <bgColor rgb="FFFF66FF"/>
        </patternFill>
      </fill>
    </dxf>
    <dxf>
      <fill>
        <patternFill patternType="none">
          <bgColor auto="1"/>
        </patternFill>
      </fill>
    </dxf>
    <dxf>
      <fill>
        <patternFill>
          <bgColor rgb="FFFF66FF"/>
        </patternFill>
      </fill>
    </dxf>
    <dxf>
      <fill>
        <patternFill>
          <bgColor rgb="FFFF66FF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>
          <bgColor rgb="FFFF66FF"/>
        </patternFill>
      </fill>
    </dxf>
    <dxf>
      <fill>
        <patternFill>
          <bgColor rgb="FFFF66FF"/>
        </patternFill>
      </fill>
    </dxf>
    <dxf>
      <fill>
        <patternFill patternType="none">
          <bgColor auto="1"/>
        </patternFill>
      </fill>
    </dxf>
    <dxf>
      <fill>
        <patternFill>
          <bgColor rgb="FFFF66FF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>
          <bgColor rgb="FFFF66FF"/>
        </patternFill>
      </fill>
    </dxf>
    <dxf>
      <fill>
        <patternFill>
          <bgColor rgb="FFFF66FF"/>
        </patternFill>
      </fill>
    </dxf>
    <dxf>
      <fill>
        <patternFill patternType="none">
          <bgColor auto="1"/>
        </patternFill>
      </fill>
    </dxf>
    <dxf>
      <fill>
        <patternFill>
          <bgColor rgb="FFFF66FF"/>
        </patternFill>
      </fill>
    </dxf>
    <dxf>
      <fill>
        <patternFill patternType="none">
          <bgColor auto="1"/>
        </patternFill>
      </fill>
    </dxf>
    <dxf>
      <fill>
        <patternFill>
          <bgColor rgb="FFFF66FF"/>
        </patternFill>
      </fill>
    </dxf>
    <dxf>
      <fill>
        <patternFill>
          <bgColor rgb="FFFF66FF"/>
        </patternFill>
      </fill>
    </dxf>
    <dxf>
      <fill>
        <patternFill>
          <bgColor rgb="FFFF66FF"/>
        </patternFill>
      </fill>
    </dxf>
    <dxf>
      <fill>
        <patternFill>
          <bgColor theme="0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>
          <bgColor rgb="FFFFFF00"/>
        </patternFill>
      </fill>
    </dxf>
    <dxf>
      <fill>
        <patternFill patternType="none">
          <bgColor auto="1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theme="0"/>
        </patternFill>
      </fill>
    </dxf>
    <dxf>
      <fill>
        <patternFill patternType="none">
          <bgColor auto="1"/>
        </patternFill>
      </fill>
    </dxf>
    <dxf>
      <font>
        <color auto="1"/>
      </font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66FF"/>
        </patternFill>
      </fill>
    </dxf>
    <dxf>
      <font>
        <color rgb="FFFF0000"/>
      </font>
    </dxf>
    <dxf>
      <fill>
        <patternFill>
          <bgColor rgb="FFFF66FF"/>
        </patternFill>
      </fill>
    </dxf>
    <dxf>
      <fill>
        <patternFill>
          <bgColor rgb="FFFF66FF"/>
        </patternFill>
      </fill>
    </dxf>
    <dxf>
      <fill>
        <patternFill>
          <bgColor rgb="FFFF66FF"/>
        </patternFill>
      </fill>
    </dxf>
    <dxf>
      <fill>
        <patternFill>
          <bgColor rgb="FFFF66FF"/>
        </patternFill>
      </fill>
    </dxf>
    <dxf>
      <fill>
        <patternFill>
          <bgColor rgb="FFFF66FF"/>
        </patternFill>
      </fill>
    </dxf>
    <dxf>
      <fill>
        <patternFill>
          <bgColor rgb="FFFFFF00"/>
        </patternFill>
      </fill>
    </dxf>
    <dxf>
      <font>
        <color rgb="FFFF0000"/>
      </font>
    </dxf>
    <dxf>
      <font>
        <color rgb="FFFF0000"/>
      </font>
    </dxf>
    <dxf>
      <fill>
        <patternFill>
          <bgColor theme="0"/>
        </patternFill>
      </fill>
    </dxf>
    <dxf>
      <fill>
        <patternFill>
          <bgColor rgb="FFFFFF00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>
          <bgColor rgb="FFFFFF00"/>
        </patternFill>
      </fill>
    </dxf>
    <dxf>
      <fill>
        <patternFill>
          <bgColor rgb="FFFF66FF"/>
        </patternFill>
      </fill>
    </dxf>
    <dxf>
      <fill>
        <patternFill>
          <bgColor rgb="FFFF66FF"/>
        </patternFill>
      </fill>
    </dxf>
    <dxf>
      <fill>
        <patternFill>
          <bgColor rgb="FFFF66FF"/>
        </patternFill>
      </fill>
    </dxf>
    <dxf>
      <fill>
        <patternFill>
          <bgColor rgb="FFFF66FF"/>
        </patternFill>
      </fill>
    </dxf>
    <dxf>
      <fill>
        <patternFill>
          <bgColor rgb="FFFF66FF"/>
        </patternFill>
      </fill>
    </dxf>
    <dxf>
      <fill>
        <patternFill>
          <bgColor rgb="FFFF66FF"/>
        </patternFill>
      </fill>
    </dxf>
    <dxf>
      <fill>
        <patternFill>
          <bgColor rgb="FFFFFF00"/>
        </patternFill>
      </fill>
    </dxf>
    <dxf>
      <fill>
        <patternFill>
          <bgColor theme="0"/>
        </patternFill>
      </fill>
    </dxf>
    <dxf>
      <fill>
        <patternFill patternType="none">
          <bgColor auto="1"/>
        </patternFill>
      </fill>
    </dxf>
    <dxf>
      <font>
        <color auto="1"/>
      </font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theme="0"/>
        </patternFill>
      </fill>
    </dxf>
    <dxf>
      <fill>
        <patternFill>
          <bgColor rgb="FFFFFF0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ont>
        <color auto="1"/>
      </font>
      <fill>
        <patternFill>
          <bgColor rgb="FFFF66CC"/>
        </patternFill>
      </fill>
    </dxf>
    <dxf>
      <fill>
        <patternFill>
          <bgColor theme="0"/>
        </patternFill>
      </fill>
    </dxf>
    <dxf>
      <font>
        <color auto="1"/>
      </font>
      <fill>
        <patternFill>
          <bgColor rgb="FFFF66CC"/>
        </patternFill>
      </fill>
    </dxf>
    <dxf>
      <fill>
        <patternFill>
          <bgColor rgb="FFFFFF00"/>
        </patternFill>
      </fill>
    </dxf>
    <dxf>
      <font>
        <color auto="1"/>
      </font>
      <fill>
        <patternFill>
          <bgColor rgb="FFFF66CC"/>
        </patternFill>
      </fill>
    </dxf>
    <dxf>
      <fill>
        <patternFill>
          <bgColor theme="0"/>
        </patternFill>
      </fill>
    </dxf>
    <dxf>
      <font>
        <color auto="1"/>
      </font>
      <fill>
        <patternFill>
          <bgColor rgb="FFFF66CC"/>
        </patternFill>
      </fill>
    </dxf>
    <dxf>
      <fill>
        <patternFill>
          <bgColor rgb="FFFFFF00"/>
        </patternFill>
      </fill>
    </dxf>
    <dxf>
      <fill>
        <patternFill>
          <bgColor theme="0"/>
        </patternFill>
      </fill>
    </dxf>
    <dxf>
      <font>
        <color auto="1"/>
      </font>
      <fill>
        <patternFill>
          <bgColor rgb="FFFF66CC"/>
        </patternFill>
      </fill>
    </dxf>
    <dxf>
      <font>
        <color auto="1"/>
      </font>
      <fill>
        <patternFill>
          <bgColor rgb="FFFF66CC"/>
        </patternFill>
      </fill>
    </dxf>
    <dxf>
      <fill>
        <patternFill>
          <bgColor theme="0"/>
        </patternFill>
      </fill>
    </dxf>
    <dxf>
      <font>
        <color auto="1"/>
      </font>
      <fill>
        <patternFill>
          <bgColor rgb="FFFF66CC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 patternType="none">
          <bgColor auto="1"/>
        </patternFill>
      </fill>
    </dxf>
    <dxf>
      <font>
        <color auto="1"/>
      </font>
      <fill>
        <patternFill>
          <bgColor rgb="FFFFFF0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rgb="FFFFFF00"/>
        </patternFill>
      </fill>
    </dxf>
    <dxf>
      <fill>
        <patternFill>
          <bgColor theme="0"/>
        </patternFill>
      </fill>
    </dxf>
    <dxf>
      <fill>
        <patternFill patternType="solid">
          <bgColor rgb="FFFFFF00"/>
        </patternFill>
      </fill>
    </dxf>
    <dxf>
      <fill>
        <patternFill>
          <bgColor theme="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ill>
        <patternFill>
          <bgColor theme="0"/>
        </patternFill>
      </fill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ill>
        <patternFill>
          <bgColor rgb="FFFFFF00"/>
        </patternFill>
      </fill>
    </dxf>
    <dxf>
      <fill>
        <patternFill patternType="none">
          <bgColor auto="1"/>
        </patternFill>
      </fill>
    </dxf>
    <dxf>
      <fill>
        <patternFill>
          <bgColor rgb="FFFF66FF"/>
        </patternFill>
      </fill>
    </dxf>
    <dxf>
      <fill>
        <patternFill>
          <bgColor rgb="FFFFFF00"/>
        </patternFill>
      </fill>
    </dxf>
    <dxf>
      <fill>
        <patternFill patternType="none">
          <bgColor auto="1"/>
        </patternFill>
      </fill>
    </dxf>
    <dxf>
      <fill>
        <patternFill>
          <bgColor rgb="FFFF66FF"/>
        </patternFill>
      </fill>
    </dxf>
    <dxf>
      <fill>
        <patternFill>
          <bgColor rgb="FFFF66FF"/>
        </patternFill>
      </fill>
    </dxf>
    <dxf>
      <fill>
        <patternFill>
          <bgColor rgb="FFFF66FF"/>
        </patternFill>
      </fill>
    </dxf>
    <dxf>
      <fill>
        <patternFill>
          <bgColor theme="0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>
          <bgColor rgb="FFFFFF00"/>
        </patternFill>
      </fill>
    </dxf>
    <dxf>
      <fill>
        <patternFill patternType="none">
          <bgColor auto="1"/>
        </patternFill>
      </fill>
    </dxf>
    <dxf>
      <fill>
        <patternFill>
          <bgColor rgb="FFFFFF00"/>
        </patternFill>
      </fill>
    </dxf>
    <dxf>
      <fill>
        <patternFill patternType="none">
          <bgColor auto="1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theme="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66FF"/>
        </patternFill>
      </fill>
    </dxf>
    <dxf>
      <fill>
        <patternFill>
          <bgColor rgb="FFFFFF00"/>
        </patternFill>
      </fill>
    </dxf>
    <dxf>
      <fill>
        <patternFill>
          <bgColor rgb="FFFF66FF"/>
        </patternFill>
      </fill>
    </dxf>
    <dxf>
      <fill>
        <patternFill>
          <bgColor rgb="FFFF66FF"/>
        </patternFill>
      </fill>
    </dxf>
    <dxf>
      <fill>
        <patternFill>
          <bgColor rgb="FFFF66FF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>
          <bgColor rgb="FFFFFF00"/>
        </patternFill>
      </fill>
    </dxf>
    <dxf>
      <fill>
        <patternFill>
          <bgColor rgb="FFFF66FF"/>
        </patternFill>
      </fill>
    </dxf>
    <dxf>
      <fill>
        <patternFill>
          <bgColor rgb="FFFFFF00"/>
        </patternFill>
      </fill>
    </dxf>
    <dxf>
      <fill>
        <patternFill>
          <bgColor rgb="FFFF66FF"/>
        </patternFill>
      </fill>
    </dxf>
    <dxf>
      <fill>
        <patternFill>
          <bgColor rgb="FFFF66FF"/>
        </patternFill>
      </fill>
    </dxf>
    <dxf>
      <fill>
        <patternFill>
          <bgColor rgb="FFFF66FF"/>
        </patternFill>
      </fill>
    </dxf>
    <dxf>
      <fill>
        <patternFill>
          <bgColor theme="0"/>
        </patternFill>
      </fill>
    </dxf>
    <dxf>
      <fill>
        <patternFill>
          <bgColor rgb="FFFFC7CE"/>
        </patternFill>
      </fill>
    </dxf>
    <dxf>
      <font>
        <color auto="1"/>
      </font>
      <fill>
        <patternFill>
          <bgColor rgb="FFFF66CC"/>
        </patternFill>
      </fill>
    </dxf>
    <dxf>
      <fill>
        <patternFill>
          <bgColor rgb="FFFFFF0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theme="0"/>
        </patternFill>
      </fill>
    </dxf>
    <dxf>
      <fill>
        <patternFill>
          <bgColor rgb="FFFF66FF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ont>
        <color auto="1"/>
      </font>
      <fill>
        <patternFill>
          <bgColor rgb="FFFF66CC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ont>
        <color auto="1"/>
      </font>
      <fill>
        <patternFill>
          <bgColor rgb="FFFFFF00"/>
        </patternFill>
      </fill>
    </dxf>
    <dxf>
      <fill>
        <patternFill patternType="none">
          <bgColor auto="1"/>
        </patternFill>
      </fill>
    </dxf>
    <dxf>
      <font>
        <color rgb="FFFF0000"/>
      </font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rgb="FFFF0000"/>
        </patternFill>
      </fill>
    </dxf>
    <dxf>
      <font>
        <color rgb="FFFF0000"/>
      </font>
    </dxf>
    <dxf>
      <font>
        <color rgb="FFFF0000"/>
      </font>
    </dxf>
    <dxf>
      <font>
        <color rgb="FFFF0000"/>
      </font>
    </dxf>
    <dxf>
      <fill>
        <patternFill>
          <bgColor rgb="FFFF0000"/>
        </patternFill>
      </fill>
    </dxf>
    <dxf>
      <fill>
        <patternFill>
          <bgColor theme="0"/>
        </patternFill>
      </fill>
    </dxf>
    <dxf>
      <font>
        <color rgb="FFFF0000"/>
      </font>
    </dxf>
    <dxf>
      <font>
        <b val="0"/>
        <i val="0"/>
      </font>
      <fill>
        <patternFill patternType="none">
          <bgColor auto="1"/>
        </patternFill>
      </fill>
      <border>
        <vertical/>
        <horizontal/>
      </border>
    </dxf>
    <dxf>
      <fill>
        <patternFill>
          <bgColor theme="0"/>
        </patternFill>
      </fill>
    </dxf>
    <dxf>
      <font>
        <color auto="1"/>
      </font>
      <fill>
        <patternFill>
          <bgColor rgb="FFFF66CC"/>
        </patternFill>
      </fill>
    </dxf>
    <dxf>
      <fill>
        <patternFill>
          <bgColor rgb="FFFFFF00"/>
        </patternFill>
      </fill>
    </dxf>
    <dxf>
      <fill>
        <patternFill patternType="none">
          <bgColor auto="1"/>
        </patternFill>
      </fill>
    </dxf>
    <dxf>
      <fill>
        <patternFill>
          <bgColor rgb="FFFF66FF"/>
        </patternFill>
      </fill>
    </dxf>
    <dxf>
      <fill>
        <patternFill>
          <bgColor rgb="FFFFFF00"/>
        </patternFill>
      </fill>
    </dxf>
    <dxf>
      <fill>
        <patternFill patternType="none">
          <bgColor auto="1"/>
        </patternFill>
      </fill>
    </dxf>
    <dxf>
      <fill>
        <patternFill>
          <bgColor rgb="FFFF66FF"/>
        </patternFill>
      </fill>
    </dxf>
    <dxf>
      <fill>
        <patternFill>
          <bgColor rgb="FFFF66FF"/>
        </patternFill>
      </fill>
    </dxf>
    <dxf>
      <fill>
        <patternFill>
          <bgColor rgb="FFFF66FF"/>
        </patternFill>
      </fill>
    </dxf>
    <dxf>
      <fill>
        <patternFill>
          <bgColor rgb="FFFF66FF"/>
        </patternFill>
      </fill>
    </dxf>
    <dxf>
      <fill>
        <patternFill>
          <bgColor rgb="FFFF66FF"/>
        </patternFill>
      </fill>
    </dxf>
    <dxf>
      <fill>
        <patternFill>
          <bgColor rgb="FFFF66FF"/>
        </patternFill>
      </fill>
    </dxf>
    <dxf>
      <fill>
        <patternFill>
          <bgColor rgb="FFFF66FF"/>
        </patternFill>
      </fill>
    </dxf>
    <dxf>
      <fill>
        <patternFill>
          <bgColor theme="0"/>
        </patternFill>
      </fill>
    </dxf>
    <dxf>
      <font>
        <color auto="1"/>
      </font>
      <fill>
        <patternFill>
          <bgColor rgb="FFFFFF00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>
          <bgColor rgb="FFFFFF00"/>
        </patternFill>
      </fill>
    </dxf>
    <dxf>
      <fill>
        <patternFill patternType="none">
          <bgColor auto="1"/>
        </patternFill>
      </fill>
    </dxf>
    <dxf>
      <fill>
        <patternFill>
          <bgColor rgb="FFFFFF00"/>
        </patternFill>
      </fill>
    </dxf>
    <dxf>
      <fill>
        <patternFill patternType="none">
          <bgColor auto="1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theme="0"/>
        </patternFill>
      </fill>
    </dxf>
    <dxf>
      <fill>
        <patternFill>
          <bgColor rgb="FFFFFF00"/>
        </patternFill>
      </fill>
    </dxf>
    <dxf>
      <fill>
        <patternFill>
          <bgColor rgb="FFFF66FF"/>
        </patternFill>
      </fill>
    </dxf>
    <dxf>
      <fill>
        <patternFill>
          <bgColor rgb="FFFFFF00"/>
        </patternFill>
      </fill>
    </dxf>
    <dxf>
      <fill>
        <patternFill>
          <bgColor rgb="FFFF66FF"/>
        </patternFill>
      </fill>
    </dxf>
    <dxf>
      <fill>
        <patternFill>
          <bgColor rgb="FFFF66FF"/>
        </patternFill>
      </fill>
    </dxf>
    <dxf>
      <fill>
        <patternFill>
          <bgColor rgb="FFFF66FF"/>
        </patternFill>
      </fill>
    </dxf>
    <dxf>
      <fill>
        <patternFill>
          <bgColor rgb="FFFF66FF"/>
        </patternFill>
      </fill>
    </dxf>
    <dxf>
      <fill>
        <patternFill>
          <bgColor rgb="FFFF66FF"/>
        </patternFill>
      </fill>
    </dxf>
    <dxf>
      <fill>
        <patternFill>
          <bgColor rgb="FFFF66FF"/>
        </patternFill>
      </fill>
    </dxf>
    <dxf>
      <fill>
        <patternFill>
          <bgColor rgb="FFFF66FF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>
          <bgColor rgb="FFFFFF00"/>
        </patternFill>
      </fill>
    </dxf>
    <dxf>
      <fill>
        <patternFill>
          <bgColor rgb="FFFF66FF"/>
        </patternFill>
      </fill>
    </dxf>
    <dxf>
      <fill>
        <patternFill>
          <bgColor rgb="FFFFFF00"/>
        </patternFill>
      </fill>
    </dxf>
    <dxf>
      <fill>
        <patternFill>
          <bgColor rgb="FFFF66FF"/>
        </patternFill>
      </fill>
    </dxf>
    <dxf>
      <fill>
        <patternFill>
          <bgColor rgb="FFFF66FF"/>
        </patternFill>
      </fill>
    </dxf>
    <dxf>
      <fill>
        <patternFill>
          <bgColor rgb="FFFF66FF"/>
        </patternFill>
      </fill>
    </dxf>
    <dxf>
      <fill>
        <patternFill>
          <bgColor rgb="FFFF66FF"/>
        </patternFill>
      </fill>
    </dxf>
    <dxf>
      <fill>
        <patternFill>
          <bgColor rgb="FFFF66FF"/>
        </patternFill>
      </fill>
    </dxf>
    <dxf>
      <fill>
        <patternFill>
          <bgColor rgb="FFFF66FF"/>
        </patternFill>
      </fill>
    </dxf>
    <dxf>
      <fill>
        <patternFill>
          <bgColor rgb="FFFF66FF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rgb="FFFF0000"/>
        </patternFill>
      </fill>
    </dxf>
    <dxf>
      <font>
        <color rgb="FFFF0000"/>
      </font>
    </dxf>
    <dxf>
      <fill>
        <patternFill>
          <bgColor theme="0"/>
        </patternFill>
      </fill>
    </dxf>
    <dxf>
      <fill>
        <patternFill patternType="none">
          <bgColor auto="1"/>
        </patternFill>
      </fill>
    </dxf>
    <dxf>
      <fill>
        <patternFill>
          <bgColor theme="0"/>
        </patternFill>
      </fill>
    </dxf>
    <dxf>
      <font>
        <color auto="1"/>
      </font>
      <fill>
        <patternFill>
          <bgColor rgb="FFFF66CC"/>
        </patternFill>
      </fill>
    </dxf>
    <dxf>
      <fill>
        <patternFill>
          <bgColor theme="0"/>
        </patternFill>
      </fill>
    </dxf>
    <dxf>
      <fill>
        <patternFill>
          <bgColor rgb="FFFFFF00"/>
        </patternFill>
      </fill>
    </dxf>
    <dxf>
      <fill>
        <patternFill>
          <bgColor theme="0"/>
        </patternFill>
      </fill>
    </dxf>
    <dxf>
      <fill>
        <patternFill>
          <bgColor rgb="FFFF0000"/>
        </patternFill>
      </fill>
    </dxf>
    <dxf>
      <fill>
        <patternFill>
          <bgColor theme="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theme="0"/>
        </patternFill>
      </fill>
    </dxf>
    <dxf>
      <fill>
        <patternFill>
          <bgColor rgb="FFFFFF0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ont>
        <color auto="1"/>
      </font>
      <fill>
        <patternFill>
          <bgColor rgb="FFFF66CC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theme="0"/>
        </patternFill>
      </fill>
    </dxf>
    <dxf>
      <fill>
        <patternFill>
          <bgColor rgb="FFFF66FF"/>
        </patternFill>
      </fill>
    </dxf>
    <dxf>
      <fill>
        <patternFill>
          <bgColor theme="0"/>
        </patternFill>
      </fill>
    </dxf>
    <dxf>
      <fill>
        <patternFill>
          <bgColor rgb="FFFFFF00"/>
        </patternFill>
      </fill>
    </dxf>
    <dxf>
      <fill>
        <patternFill>
          <bgColor theme="0"/>
        </patternFill>
      </fill>
    </dxf>
    <dxf>
      <font>
        <color auto="1"/>
      </font>
      <fill>
        <patternFill>
          <bgColor rgb="FFFF66CC"/>
        </patternFill>
      </fill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ill>
        <patternFill>
          <bgColor rgb="FFFFFF00"/>
        </patternFill>
      </fill>
    </dxf>
    <dxf>
      <font>
        <color rgb="FFFF0000"/>
      </font>
    </dxf>
    <dxf>
      <font>
        <b val="0"/>
        <i val="0"/>
      </font>
      <fill>
        <patternFill patternType="none">
          <bgColor auto="1"/>
        </patternFill>
      </fill>
      <border>
        <vertical/>
        <horizontal/>
      </border>
    </dxf>
    <dxf>
      <font>
        <color rgb="FFFF0000"/>
      </font>
    </dxf>
    <dxf>
      <fill>
        <patternFill>
          <bgColor theme="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 patternType="none">
          <bgColor auto="1"/>
        </patternFill>
      </fill>
    </dxf>
    <dxf>
      <fill>
        <patternFill>
          <bgColor rgb="FFFF66FF"/>
        </patternFill>
      </fill>
    </dxf>
    <dxf>
      <fill>
        <patternFill>
          <bgColor rgb="FFFF66FF"/>
        </patternFill>
      </fill>
    </dxf>
    <dxf>
      <fill>
        <patternFill patternType="none">
          <bgColor auto="1"/>
        </patternFill>
      </fill>
    </dxf>
    <dxf>
      <fill>
        <patternFill>
          <bgColor rgb="FFFF66FF"/>
        </patternFill>
      </fill>
    </dxf>
    <dxf>
      <fill>
        <patternFill patternType="none">
          <bgColor auto="1"/>
        </patternFill>
      </fill>
    </dxf>
    <dxf>
      <fill>
        <patternFill>
          <bgColor rgb="FFFF66FF"/>
        </patternFill>
      </fill>
    </dxf>
    <dxf>
      <fill>
        <patternFill patternType="none">
          <bgColor auto="1"/>
        </patternFill>
      </fill>
    </dxf>
    <dxf>
      <fill>
        <patternFill>
          <bgColor rgb="FFFF66FF"/>
        </patternFill>
      </fill>
    </dxf>
    <dxf>
      <fill>
        <patternFill patternType="none">
          <bgColor auto="1"/>
        </patternFill>
      </fill>
    </dxf>
    <dxf>
      <fill>
        <patternFill>
          <bgColor rgb="FFFF66FF"/>
        </patternFill>
      </fill>
    </dxf>
    <dxf>
      <fill>
        <patternFill patternType="none">
          <bgColor auto="1"/>
        </patternFill>
      </fill>
    </dxf>
    <dxf>
      <fill>
        <patternFill>
          <bgColor rgb="FFFF66FF"/>
        </patternFill>
      </fill>
    </dxf>
    <dxf>
      <fill>
        <patternFill>
          <bgColor rgb="FFFF66FF"/>
        </patternFill>
      </fill>
    </dxf>
    <dxf>
      <fill>
        <patternFill patternType="none">
          <bgColor auto="1"/>
        </patternFill>
      </fill>
    </dxf>
    <dxf>
      <fill>
        <patternFill>
          <bgColor rgb="FFFF66FF"/>
        </patternFill>
      </fill>
    </dxf>
    <dxf>
      <fill>
        <patternFill patternType="none">
          <bgColor auto="1"/>
        </patternFill>
      </fill>
    </dxf>
    <dxf>
      <fill>
        <patternFill>
          <bgColor rgb="FFFF66FF"/>
        </patternFill>
      </fill>
    </dxf>
    <dxf>
      <fill>
        <patternFill patternType="none">
          <bgColor auto="1"/>
        </patternFill>
      </fill>
    </dxf>
    <dxf>
      <fill>
        <patternFill>
          <bgColor rgb="FFFF66FF"/>
        </patternFill>
      </fill>
    </dxf>
    <dxf>
      <fill>
        <patternFill patternType="none">
          <bgColor auto="1"/>
        </patternFill>
      </fill>
    </dxf>
    <dxf>
      <fill>
        <patternFill>
          <bgColor rgb="FFFF66FF"/>
        </patternFill>
      </fill>
    </dxf>
    <dxf>
      <fill>
        <patternFill>
          <bgColor rgb="FFFF66FF"/>
        </patternFill>
      </fill>
    </dxf>
    <dxf>
      <fill>
        <patternFill patternType="none">
          <bgColor auto="1"/>
        </patternFill>
      </fill>
    </dxf>
    <dxf>
      <fill>
        <patternFill>
          <bgColor rgb="FFFF66FF"/>
        </patternFill>
      </fill>
    </dxf>
    <dxf>
      <fill>
        <patternFill patternType="none">
          <bgColor auto="1"/>
        </patternFill>
      </fill>
    </dxf>
    <dxf>
      <fill>
        <patternFill>
          <bgColor rgb="FFFF66FF"/>
        </patternFill>
      </fill>
    </dxf>
    <dxf>
      <fill>
        <patternFill patternType="none">
          <bgColor auto="1"/>
        </patternFill>
      </fill>
    </dxf>
    <dxf>
      <fill>
        <patternFill>
          <bgColor rgb="FFFF66FF"/>
        </patternFill>
      </fill>
    </dxf>
    <dxf>
      <fill>
        <patternFill>
          <bgColor rgb="FFFF66FF"/>
        </patternFill>
      </fill>
    </dxf>
    <dxf>
      <fill>
        <patternFill patternType="none">
          <bgColor auto="1"/>
        </patternFill>
      </fill>
    </dxf>
    <dxf>
      <fill>
        <patternFill>
          <bgColor rgb="FFFF66FF"/>
        </patternFill>
      </fill>
    </dxf>
    <dxf>
      <fill>
        <patternFill patternType="none">
          <bgColor auto="1"/>
        </patternFill>
      </fill>
    </dxf>
    <dxf>
      <fill>
        <patternFill>
          <bgColor rgb="FFFF66FF"/>
        </patternFill>
      </fill>
    </dxf>
    <dxf>
      <fill>
        <patternFill>
          <bgColor rgb="FFFF66FF"/>
        </patternFill>
      </fill>
    </dxf>
    <dxf>
      <fill>
        <patternFill>
          <bgColor theme="0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>
          <bgColor rgb="FFFFFF00"/>
        </patternFill>
      </fill>
    </dxf>
    <dxf>
      <fill>
        <patternFill patternType="none">
          <bgColor auto="1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theme="0"/>
        </patternFill>
      </fill>
    </dxf>
    <dxf>
      <font>
        <color auto="1"/>
      </font>
      <fill>
        <patternFill>
          <bgColor rgb="FFFFFF00"/>
        </patternFill>
      </fill>
    </dxf>
    <dxf>
      <fill>
        <patternFill patternType="none">
          <bgColor auto="1"/>
        </patternFill>
      </fill>
    </dxf>
    <dxf>
      <fill>
        <patternFill>
          <bgColor rgb="FFFFFF00"/>
        </patternFill>
      </fill>
    </dxf>
    <dxf>
      <fill>
        <patternFill>
          <bgColor rgb="FFFF66FF"/>
        </patternFill>
      </fill>
    </dxf>
    <dxf>
      <font>
        <color rgb="FFFF0000"/>
      </font>
    </dxf>
    <dxf>
      <fill>
        <patternFill>
          <bgColor rgb="FFFF66FF"/>
        </patternFill>
      </fill>
    </dxf>
    <dxf>
      <fill>
        <patternFill>
          <bgColor rgb="FFFF66FF"/>
        </patternFill>
      </fill>
    </dxf>
    <dxf>
      <fill>
        <patternFill>
          <bgColor rgb="FFFF66FF"/>
        </patternFill>
      </fill>
    </dxf>
    <dxf>
      <fill>
        <patternFill>
          <bgColor rgb="FFFF66FF"/>
        </patternFill>
      </fill>
    </dxf>
    <dxf>
      <fill>
        <patternFill>
          <bgColor rgb="FFFF66FF"/>
        </patternFill>
      </fill>
    </dxf>
    <dxf>
      <fill>
        <patternFill>
          <bgColor rgb="FFFFFF00"/>
        </patternFill>
      </fill>
    </dxf>
    <dxf>
      <font>
        <color rgb="FFFF0000"/>
      </font>
    </dxf>
    <dxf>
      <font>
        <color rgb="FFFF0000"/>
      </font>
    </dxf>
    <dxf>
      <fill>
        <patternFill>
          <bgColor theme="0"/>
        </patternFill>
      </fill>
    </dxf>
    <dxf>
      <fill>
        <patternFill>
          <bgColor rgb="FFFFFF00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>
          <bgColor rgb="FFFFFF00"/>
        </patternFill>
      </fill>
    </dxf>
    <dxf>
      <fill>
        <patternFill>
          <bgColor rgb="FFFF66FF"/>
        </patternFill>
      </fill>
    </dxf>
    <dxf>
      <fill>
        <patternFill>
          <bgColor rgb="FFFF66FF"/>
        </patternFill>
      </fill>
    </dxf>
    <dxf>
      <fill>
        <patternFill>
          <bgColor rgb="FFFF66FF"/>
        </patternFill>
      </fill>
    </dxf>
    <dxf>
      <fill>
        <patternFill>
          <bgColor rgb="FFFF66FF"/>
        </patternFill>
      </fill>
    </dxf>
    <dxf>
      <fill>
        <patternFill>
          <bgColor rgb="FFFF66FF"/>
        </patternFill>
      </fill>
    </dxf>
    <dxf>
      <fill>
        <patternFill>
          <bgColor rgb="FFFF66FF"/>
        </patternFill>
      </fill>
    </dxf>
    <dxf>
      <fill>
        <patternFill>
          <bgColor rgb="FFFFFF00"/>
        </patternFill>
      </fill>
    </dxf>
    <dxf>
      <fill>
        <patternFill>
          <bgColor theme="0"/>
        </patternFill>
      </fill>
    </dxf>
    <dxf>
      <font>
        <color auto="1"/>
      </font>
      <fill>
        <patternFill>
          <bgColor rgb="FFFFFF00"/>
        </patternFill>
      </fill>
    </dxf>
    <dxf>
      <fill>
        <patternFill patternType="none">
          <bgColor auto="1"/>
        </patternFill>
      </fill>
    </dxf>
    <dxf>
      <fill>
        <patternFill>
          <bgColor rgb="FFFFFF00"/>
        </patternFill>
      </fill>
    </dxf>
    <dxf>
      <fill>
        <patternFill>
          <bgColor theme="0"/>
        </patternFill>
      </fill>
    </dxf>
    <dxf>
      <fill>
        <patternFill>
          <bgColor rgb="FFFFFF0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ont>
        <color auto="1"/>
      </font>
      <fill>
        <patternFill>
          <bgColor rgb="FFFF66CC"/>
        </patternFill>
      </fill>
    </dxf>
    <dxf>
      <fill>
        <patternFill>
          <bgColor rgb="FFFFFF00"/>
        </patternFill>
      </fill>
    </dxf>
    <dxf>
      <fill>
        <patternFill>
          <bgColor theme="0"/>
        </patternFill>
      </fill>
    </dxf>
    <dxf>
      <font>
        <color auto="1"/>
      </font>
      <fill>
        <patternFill>
          <bgColor rgb="FFFF66CC"/>
        </patternFill>
      </fill>
    </dxf>
    <dxf>
      <font>
        <color auto="1"/>
      </font>
      <fill>
        <patternFill>
          <bgColor rgb="FFFF66CC"/>
        </patternFill>
      </fill>
    </dxf>
    <dxf>
      <font>
        <color auto="1"/>
      </font>
      <fill>
        <patternFill>
          <bgColor rgb="FFFF66CC"/>
        </patternFill>
      </fill>
    </dxf>
    <dxf>
      <fill>
        <patternFill>
          <bgColor theme="0"/>
        </patternFill>
      </fill>
    </dxf>
    <dxf>
      <fill>
        <patternFill>
          <bgColor rgb="FFFFFF00"/>
        </patternFill>
      </fill>
    </dxf>
    <dxf>
      <fill>
        <patternFill>
          <bgColor theme="0"/>
        </patternFill>
      </fill>
    </dxf>
    <dxf>
      <font>
        <color auto="1"/>
      </font>
      <fill>
        <patternFill>
          <bgColor rgb="FFFF66CC"/>
        </patternFill>
      </fill>
    </dxf>
    <dxf>
      <fill>
        <patternFill>
          <bgColor theme="0"/>
        </patternFill>
      </fill>
    </dxf>
    <dxf>
      <font>
        <color auto="1"/>
      </font>
      <fill>
        <patternFill>
          <bgColor rgb="FFFF66CC"/>
        </patternFill>
      </fill>
    </dxf>
    <dxf>
      <fill>
        <patternFill>
          <bgColor theme="0"/>
        </patternFill>
      </fill>
    </dxf>
    <dxf>
      <font>
        <color auto="1"/>
      </font>
      <fill>
        <patternFill>
          <bgColor rgb="FFFF66CC"/>
        </patternFill>
      </fill>
    </dxf>
    <dxf>
      <fill>
        <patternFill>
          <bgColor theme="0"/>
        </patternFill>
      </fill>
    </dxf>
    <dxf>
      <font>
        <color auto="1"/>
      </font>
      <fill>
        <patternFill>
          <bgColor rgb="FFFFFF00"/>
        </patternFill>
      </fill>
    </dxf>
    <dxf>
      <fill>
        <patternFill patternType="none">
          <bgColor auto="1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rgb="FFFFFF00"/>
        </patternFill>
      </fill>
    </dxf>
    <dxf>
      <fill>
        <patternFill>
          <bgColor theme="0"/>
        </patternFill>
      </fill>
    </dxf>
    <dxf>
      <fill>
        <patternFill patternType="solid">
          <bgColor rgb="FFFFFF00"/>
        </patternFill>
      </fill>
    </dxf>
    <dxf>
      <fill>
        <patternFill>
          <bgColor theme="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ill>
        <patternFill>
          <bgColor theme="0"/>
        </patternFill>
      </fill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</dxfs>
  <tableStyles count="0" defaultTableStyle="TableStyleMedium2" defaultPivotStyle="PivotStyleLight16"/>
  <colors>
    <mruColors>
      <color rgb="FFFF66FF"/>
      <color rgb="FFFFFF00"/>
      <color rgb="FFCCECFF"/>
      <color rgb="FFFFFFCC"/>
      <color rgb="FFFFCCFF"/>
      <color rgb="FFFF66CC"/>
      <color rgb="FFFF33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28</xdr:col>
      <xdr:colOff>146686</xdr:colOff>
      <xdr:row>85</xdr:row>
      <xdr:rowOff>43815</xdr:rowOff>
    </xdr:from>
    <xdr:to>
      <xdr:col>34</xdr:col>
      <xdr:colOff>206376</xdr:colOff>
      <xdr:row>85</xdr:row>
      <xdr:rowOff>488315</xdr:rowOff>
    </xdr:to>
    <xdr:sp macro="" textlink="">
      <xdr:nvSpPr>
        <xdr:cNvPr id="2" name="テキスト ボックス 1">
          <a:extLst>
            <a:ext uri="{FF2B5EF4-FFF2-40B4-BE49-F238E27FC236}">
              <a16:creationId xmlns:a16="http://schemas.microsoft.com/office/drawing/2014/main" id="{58925D77-3B4E-48F0-9798-2AA651F6DAE8}"/>
            </a:ext>
          </a:extLst>
        </xdr:cNvPr>
        <xdr:cNvSpPr txBox="1"/>
      </xdr:nvSpPr>
      <xdr:spPr>
        <a:xfrm>
          <a:off x="6898006" y="24972645"/>
          <a:ext cx="1551305" cy="440690"/>
        </a:xfrm>
        <a:prstGeom prst="rect">
          <a:avLst/>
        </a:prstGeom>
        <a:noFill/>
        <a:ln w="6350">
          <a:noFill/>
        </a:ln>
      </xdr:spPr>
      <xdr:txBody>
        <a:bodyPr rot="0" spcFirstLastPara="0" vert="horz" wrap="square" lIns="91440" tIns="45720" rIns="91440" bIns="45720" numCol="1" spcCol="0" rtlCol="0" fromWordArt="0" anchor="t" anchorCtr="0" forceAA="0" compatLnSpc="1">
          <a:prstTxWarp prst="textNoShape">
            <a:avLst/>
          </a:prstTxWarp>
          <a:noAutofit/>
        </a:bodyPr>
        <a:lstStyle/>
        <a:p>
          <a:pPr algn="ctr"/>
          <a:r>
            <a:rPr lang="en-US" sz="2800" kern="100">
              <a:solidFill>
                <a:srgbClr val="000000"/>
              </a:solidFill>
              <a:effectLst/>
              <a:latin typeface="ＭＳ 明朝" panose="02020609040205080304" pitchFamily="17" charset="-128"/>
              <a:ea typeface="游明朝" panose="02020400000000000000" pitchFamily="18" charset="-128"/>
              <a:cs typeface="Times New Roman" panose="02020603050405020304" pitchFamily="18" charset="0"/>
            </a:rPr>
            <a:t>- 10 - </a:t>
          </a:r>
          <a:endParaRPr lang="ja-JP" sz="2800" kern="100">
            <a:effectLst/>
            <a:latin typeface="游明朝" panose="02020400000000000000" pitchFamily="18" charset="-128"/>
            <a:ea typeface="游明朝" panose="02020400000000000000" pitchFamily="18" charset="-128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66</xdr:col>
      <xdr:colOff>13274</xdr:colOff>
      <xdr:row>5</xdr:row>
      <xdr:rowOff>13274</xdr:rowOff>
    </xdr:from>
    <xdr:to>
      <xdr:col>87</xdr:col>
      <xdr:colOff>68901</xdr:colOff>
      <xdr:row>32</xdr:row>
      <xdr:rowOff>213360</xdr:rowOff>
    </xdr:to>
    <xdr:sp macro="" textlink="">
      <xdr:nvSpPr>
        <xdr:cNvPr id="3" name="正方形/長方形 2">
          <a:extLst>
            <a:ext uri="{FF2B5EF4-FFF2-40B4-BE49-F238E27FC236}">
              <a16:creationId xmlns:a16="http://schemas.microsoft.com/office/drawing/2014/main" id="{2985A1FF-3385-4917-B8E3-628959C0B6E1}"/>
            </a:ext>
          </a:extLst>
        </xdr:cNvPr>
        <xdr:cNvSpPr/>
      </xdr:nvSpPr>
      <xdr:spPr>
        <a:xfrm>
          <a:off x="15904784" y="1826834"/>
          <a:ext cx="9860662" cy="8012491"/>
        </a:xfrm>
        <a:prstGeom prst="rect">
          <a:avLst/>
        </a:prstGeom>
        <a:solidFill>
          <a:sysClr val="window" lastClr="FFFFFF"/>
        </a:solidFill>
        <a:ln>
          <a:solidFill>
            <a:schemeClr val="accent1">
              <a:lumMod val="50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l">
            <a:lnSpc>
              <a:spcPct val="100000"/>
            </a:lnSpc>
          </a:pPr>
          <a:r>
            <a:rPr kumimoji="1" lang="ja-JP" altLang="en-US" sz="1400" b="1">
              <a:solidFill>
                <a:schemeClr val="tx2"/>
              </a:solidFill>
            </a:rPr>
            <a:t>①初期の状態では、「１）指導項目（必須）」のみ記入しています。</a:t>
          </a:r>
          <a:endParaRPr kumimoji="1" lang="en-US" altLang="ja-JP" sz="1400" b="1">
            <a:solidFill>
              <a:schemeClr val="tx2"/>
            </a:solidFill>
          </a:endParaRPr>
        </a:p>
        <a:p>
          <a:pPr algn="l">
            <a:lnSpc>
              <a:spcPct val="100000"/>
            </a:lnSpc>
          </a:pPr>
          <a:endParaRPr kumimoji="1" lang="en-US" altLang="ja-JP" sz="800" b="1">
            <a:solidFill>
              <a:schemeClr val="tx2"/>
            </a:solidFill>
          </a:endParaRPr>
        </a:p>
        <a:p>
          <a:pPr algn="l">
            <a:lnSpc>
              <a:spcPct val="100000"/>
            </a:lnSpc>
          </a:pPr>
          <a:endParaRPr kumimoji="1" lang="en-US" altLang="ja-JP" sz="800" b="1">
            <a:solidFill>
              <a:schemeClr val="tx2"/>
            </a:solidFill>
          </a:endParaRPr>
        </a:p>
        <a:p>
          <a:pPr algn="l">
            <a:lnSpc>
              <a:spcPct val="100000"/>
            </a:lnSpc>
          </a:pPr>
          <a:r>
            <a:rPr kumimoji="1" lang="ja-JP" altLang="en-US" sz="1400" b="1">
              <a:solidFill>
                <a:schemeClr val="tx2"/>
              </a:solidFill>
            </a:rPr>
            <a:t>②「２）学校裁量項目は」、学校の実態や新規採用者の能力や特性に合わせて独自に設定・</a:t>
          </a:r>
          <a:endParaRPr kumimoji="1" lang="en-US" altLang="ja-JP" sz="1400" b="1">
            <a:solidFill>
              <a:schemeClr val="tx2"/>
            </a:solidFill>
          </a:endParaRPr>
        </a:p>
        <a:p>
          <a:pPr>
            <a:lnSpc>
              <a:spcPct val="100000"/>
            </a:lnSpc>
          </a:pPr>
          <a:r>
            <a:rPr kumimoji="1" lang="ja-JP" altLang="en-US" sz="1400" b="1">
              <a:solidFill>
                <a:schemeClr val="tx2"/>
              </a:solidFill>
            </a:rPr>
            <a:t>     追加したもの及び「１）指導項目（必須）」で複数回実施するものを記入。</a:t>
          </a:r>
          <a:endParaRPr lang="en-US" altLang="ja-JP" sz="1100" b="0" i="0" u="none" strike="noStrike">
            <a:solidFill>
              <a:schemeClr val="tx2"/>
            </a:solidFill>
            <a:effectLst/>
            <a:latin typeface="+mn-lt"/>
            <a:ea typeface="+mn-ea"/>
            <a:cs typeface="+mn-cs"/>
          </a:endParaRPr>
        </a:p>
        <a:p>
          <a:pPr>
            <a:lnSpc>
              <a:spcPct val="100000"/>
            </a:lnSpc>
          </a:pPr>
          <a:r>
            <a:rPr lang="ja-JP" altLang="en-US" sz="1400" b="1" i="0" u="none" strike="noStrike">
              <a:solidFill>
                <a:schemeClr val="tx2"/>
              </a:solidFill>
              <a:effectLst/>
              <a:latin typeface="+mn-lt"/>
              <a:ea typeface="+mn-ea"/>
              <a:cs typeface="+mn-cs"/>
            </a:rPr>
            <a:t>　なお、</a:t>
          </a:r>
          <a:r>
            <a:rPr lang="ja-JP" altLang="en-US" sz="1400" b="1" i="0" u="none" strike="noStrike">
              <a:solidFill>
                <a:schemeClr val="tx2"/>
              </a:solidFill>
              <a:effectLst/>
              <a:latin typeface="+mn-ea"/>
              <a:ea typeface="+mn-ea"/>
              <a:cs typeface="+mn-cs"/>
            </a:rPr>
            <a:t>複数回実施する内容については、２回め以後は末尾に番号（１</a:t>
          </a:r>
          <a:r>
            <a:rPr lang="en-US" altLang="ja-JP" sz="1400" b="1" i="0" u="none" strike="noStrike">
              <a:solidFill>
                <a:schemeClr val="tx2"/>
              </a:solidFill>
              <a:effectLst/>
              <a:latin typeface="+mn-ea"/>
              <a:ea typeface="+mn-ea"/>
              <a:cs typeface="+mn-cs"/>
            </a:rPr>
            <a:t>,</a:t>
          </a:r>
          <a:r>
            <a:rPr lang="ja-JP" altLang="en-US" sz="1400" b="1" i="0" u="none" strike="noStrike">
              <a:solidFill>
                <a:schemeClr val="tx2"/>
              </a:solidFill>
              <a:effectLst/>
              <a:latin typeface="+mn-ea"/>
              <a:ea typeface="+mn-ea"/>
              <a:cs typeface="+mn-cs"/>
            </a:rPr>
            <a:t>２</a:t>
          </a:r>
          <a:r>
            <a:rPr lang="en-US" altLang="ja-JP" sz="1400" b="1" i="0" u="none" strike="noStrike">
              <a:solidFill>
                <a:schemeClr val="tx2"/>
              </a:solidFill>
              <a:effectLst/>
              <a:latin typeface="+mn-ea"/>
              <a:ea typeface="+mn-ea"/>
              <a:cs typeface="+mn-cs"/>
            </a:rPr>
            <a:t>,…</a:t>
          </a:r>
          <a:r>
            <a:rPr lang="ja-JP" altLang="en-US" sz="1400" b="1" i="0" u="none" strike="noStrike">
              <a:solidFill>
                <a:schemeClr val="tx2"/>
              </a:solidFill>
              <a:effectLst/>
              <a:latin typeface="+mn-ea"/>
              <a:ea typeface="+mn-ea"/>
              <a:cs typeface="+mn-cs"/>
            </a:rPr>
            <a:t>）をつける。</a:t>
          </a:r>
          <a:r>
            <a:rPr lang="en-US" altLang="ja-JP" sz="1400" b="1" i="0" u="none" strike="noStrike">
              <a:solidFill>
                <a:schemeClr val="lt1"/>
              </a:solidFill>
              <a:effectLst/>
              <a:latin typeface="+mn-ea"/>
              <a:ea typeface="+mn-ea"/>
              <a:cs typeface="+mn-cs"/>
            </a:rPr>
            <a:t>023/9/18</a:t>
          </a:r>
          <a:r>
            <a:rPr lang="ja-JP" altLang="en-US" sz="1400" b="1">
              <a:latin typeface="+mn-ea"/>
              <a:ea typeface="+mn-ea"/>
            </a:rPr>
            <a:t> </a:t>
          </a:r>
          <a:endParaRPr lang="ja-JP" altLang="ja-JP" sz="1400" b="1">
            <a:solidFill>
              <a:schemeClr val="tx2"/>
            </a:solidFill>
            <a:effectLst/>
            <a:latin typeface="+mn-ea"/>
            <a:ea typeface="+mn-ea"/>
          </a:endParaRPr>
        </a:p>
        <a:p>
          <a:pPr eaLnBrk="1" fontAlgn="auto" latinLnBrk="0" hangingPunct="1">
            <a:lnSpc>
              <a:spcPct val="100000"/>
            </a:lnSpc>
          </a:pPr>
          <a:r>
            <a:rPr kumimoji="1" lang="ja-JP" altLang="ja-JP" sz="1400" b="1" strike="noStrike" baseline="0">
              <a:solidFill>
                <a:schemeClr val="tx2"/>
              </a:solidFill>
              <a:effectLst/>
              <a:latin typeface="+mn-lt"/>
              <a:ea typeface="+mn-ea"/>
              <a:cs typeface="+mn-cs"/>
            </a:rPr>
            <a:t>     </a:t>
          </a:r>
          <a:r>
            <a:rPr kumimoji="1" lang="ja-JP" altLang="en-US" sz="1400" b="1" strike="noStrike" baseline="0">
              <a:solidFill>
                <a:schemeClr val="tx2"/>
              </a:solidFill>
              <a:effectLst/>
              <a:latin typeface="+mn-lt"/>
              <a:ea typeface="+mn-ea"/>
              <a:cs typeface="+mn-cs"/>
            </a:rPr>
            <a:t>　</a:t>
          </a:r>
          <a:r>
            <a:rPr kumimoji="1" lang="en-US" altLang="ja-JP" sz="1400" b="1" strike="noStrike" baseline="0">
              <a:solidFill>
                <a:schemeClr val="tx2"/>
              </a:solidFill>
              <a:effectLst/>
              <a:latin typeface="+mn-lt"/>
              <a:ea typeface="+mn-ea"/>
              <a:cs typeface="+mn-cs"/>
            </a:rPr>
            <a:t>※</a:t>
          </a:r>
          <a:r>
            <a:rPr kumimoji="1" lang="ja-JP" altLang="ja-JP" sz="1400" b="1" u="sng" strike="noStrike" baseline="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学校設定項目は各領域に項目を１つ以上設定すること</a:t>
          </a:r>
          <a:r>
            <a:rPr kumimoji="1" lang="ja-JP" altLang="ja-JP" sz="1400" b="1" strike="noStrike" baseline="0">
              <a:solidFill>
                <a:schemeClr val="tx2"/>
              </a:solidFill>
              <a:effectLst/>
              <a:latin typeface="+mn-lt"/>
              <a:ea typeface="+mn-ea"/>
              <a:cs typeface="+mn-cs"/>
            </a:rPr>
            <a:t>。</a:t>
          </a:r>
          <a:endParaRPr kumimoji="1" lang="en-US" altLang="ja-JP" sz="1400" b="1" strike="noStrike" baseline="0">
            <a:solidFill>
              <a:schemeClr val="tx2"/>
            </a:solidFill>
            <a:effectLst/>
            <a:latin typeface="+mn-lt"/>
            <a:ea typeface="+mn-ea"/>
            <a:cs typeface="+mn-cs"/>
          </a:endParaRPr>
        </a:p>
        <a:p>
          <a:pPr eaLnBrk="1" fontAlgn="auto" latinLnBrk="0" hangingPunct="1">
            <a:lnSpc>
              <a:spcPct val="100000"/>
            </a:lnSpc>
          </a:pPr>
          <a:endParaRPr kumimoji="1" lang="en-US" altLang="ja-JP" sz="1400" b="1" strike="noStrike" baseline="0">
            <a:solidFill>
              <a:schemeClr val="tx2"/>
            </a:solidFill>
            <a:effectLst/>
            <a:latin typeface="+mn-lt"/>
            <a:ea typeface="+mn-ea"/>
            <a:cs typeface="+mn-cs"/>
          </a:endParaRPr>
        </a:p>
        <a:p>
          <a:pPr eaLnBrk="1" fontAlgn="auto" latinLnBrk="0" hangingPunct="1">
            <a:lnSpc>
              <a:spcPct val="100000"/>
            </a:lnSpc>
          </a:pPr>
          <a:endParaRPr kumimoji="1" lang="en-US" altLang="ja-JP" sz="800" b="1">
            <a:solidFill>
              <a:schemeClr val="tx2"/>
            </a:solidFill>
          </a:endParaRPr>
        </a:p>
        <a:p>
          <a:pPr algn="l">
            <a:lnSpc>
              <a:spcPct val="100000"/>
            </a:lnSpc>
          </a:pPr>
          <a:r>
            <a:rPr kumimoji="1" lang="ja-JP" altLang="en-US" sz="1400" b="1">
              <a:solidFill>
                <a:schemeClr val="tx2"/>
              </a:solidFill>
            </a:rPr>
            <a:t>③「</a:t>
          </a:r>
          <a:r>
            <a:rPr kumimoji="1" lang="ja-JP" altLang="en-US" sz="1400" b="1" u="sng">
              <a:solidFill>
                <a:srgbClr val="FF0000"/>
              </a:solidFill>
            </a:rPr>
            <a:t>計画時</a:t>
          </a:r>
          <a:r>
            <a:rPr kumimoji="1" lang="ja-JP" altLang="en-US" sz="1400" b="1">
              <a:solidFill>
                <a:schemeClr val="tx2"/>
              </a:solidFill>
            </a:rPr>
            <a:t>」（第１回提出期限まで）に、所定の時間程度の校内研修（年間計画内容のすべて）の</a:t>
          </a:r>
          <a:endParaRPr kumimoji="1" lang="en-US" altLang="ja-JP" sz="1400" b="1">
            <a:solidFill>
              <a:schemeClr val="tx2"/>
            </a:solidFill>
          </a:endParaRPr>
        </a:p>
        <a:p>
          <a:pPr algn="l">
            <a:lnSpc>
              <a:spcPct val="100000"/>
            </a:lnSpc>
          </a:pPr>
          <a:r>
            <a:rPr kumimoji="1" lang="ja-JP" altLang="en-US" sz="1400" b="1">
              <a:solidFill>
                <a:schemeClr val="tx2"/>
              </a:solidFill>
            </a:rPr>
            <a:t>　「</a:t>
          </a:r>
          <a:r>
            <a:rPr kumimoji="1" lang="ja-JP" altLang="en-US" sz="1400" b="1" u="sng">
              <a:solidFill>
                <a:srgbClr val="FF0000"/>
              </a:solidFill>
            </a:rPr>
            <a:t>月</a:t>
          </a:r>
          <a:r>
            <a:rPr kumimoji="1" lang="ja-JP" altLang="en-US" sz="1400" b="1" u="none">
              <a:solidFill>
                <a:schemeClr val="tx2"/>
              </a:solidFill>
            </a:rPr>
            <a:t>」、「</a:t>
          </a:r>
          <a:r>
            <a:rPr kumimoji="1" lang="ja-JP" altLang="en-US" sz="1400" b="1" u="sng">
              <a:solidFill>
                <a:srgbClr val="FF0000"/>
              </a:solidFill>
            </a:rPr>
            <a:t>指導時間</a:t>
          </a:r>
          <a:r>
            <a:rPr kumimoji="1" lang="ja-JP" altLang="en-US" sz="1400" b="1">
              <a:solidFill>
                <a:schemeClr val="tx2"/>
              </a:solidFill>
            </a:rPr>
            <a:t>」を記入。</a:t>
          </a:r>
          <a:endParaRPr kumimoji="1" lang="en-US" altLang="ja-JP" sz="1400" b="1">
            <a:solidFill>
              <a:schemeClr val="tx2"/>
            </a:solidFill>
          </a:endParaRPr>
        </a:p>
        <a:p>
          <a:pPr algn="l">
            <a:lnSpc>
              <a:spcPct val="100000"/>
            </a:lnSpc>
          </a:pPr>
          <a:r>
            <a:rPr kumimoji="1" lang="ja-JP" altLang="en-US" sz="1400" b="1">
              <a:solidFill>
                <a:schemeClr val="tx2"/>
              </a:solidFill>
            </a:rPr>
            <a:t>　　</a:t>
          </a:r>
          <a:r>
            <a:rPr kumimoji="1" lang="en-US" altLang="ja-JP" sz="1400" b="1">
              <a:solidFill>
                <a:schemeClr val="tx2"/>
              </a:solidFill>
            </a:rPr>
            <a:t>※</a:t>
          </a:r>
          <a:r>
            <a:rPr kumimoji="1" lang="ja-JP" altLang="en-US" sz="1400" b="1">
              <a:solidFill>
                <a:schemeClr val="tx2"/>
              </a:solidFill>
            </a:rPr>
            <a:t>指導時間数合計は</a:t>
          </a:r>
          <a:r>
            <a:rPr kumimoji="1" lang="en-US" altLang="ja-JP" sz="1400" b="1" u="sng">
              <a:solidFill>
                <a:srgbClr val="FF0000"/>
              </a:solidFill>
            </a:rPr>
            <a:t>60</a:t>
          </a:r>
          <a:r>
            <a:rPr kumimoji="1" lang="ja-JP" altLang="en-US" sz="1400" b="1" u="sng">
              <a:solidFill>
                <a:srgbClr val="FF0000"/>
              </a:solidFill>
            </a:rPr>
            <a:t>時間程度</a:t>
          </a:r>
          <a:r>
            <a:rPr kumimoji="1" lang="ja-JP" altLang="en-US" sz="1400" b="1">
              <a:solidFill>
                <a:schemeClr val="tx2"/>
              </a:solidFill>
            </a:rPr>
            <a:t>（</a:t>
          </a:r>
          <a:r>
            <a:rPr kumimoji="1" lang="ja-JP" altLang="en-US" sz="1400" b="1" u="sng">
              <a:solidFill>
                <a:srgbClr val="FF0000"/>
              </a:solidFill>
            </a:rPr>
            <a:t>１日あたり４時間を限度とし、</a:t>
          </a:r>
          <a:r>
            <a:rPr kumimoji="1" lang="en-US" altLang="ja-JP" sz="1400" b="1" u="sng">
              <a:solidFill>
                <a:srgbClr val="FF0000"/>
              </a:solidFill>
            </a:rPr>
            <a:t>15</a:t>
          </a:r>
          <a:r>
            <a:rPr kumimoji="1" lang="ja-JP" altLang="en-US" sz="1400" b="1" u="sng">
              <a:solidFill>
                <a:srgbClr val="FF0000"/>
              </a:solidFill>
            </a:rPr>
            <a:t>日程度</a:t>
          </a:r>
          <a:r>
            <a:rPr kumimoji="1" lang="ja-JP" altLang="en-US" sz="1400" b="1">
              <a:solidFill>
                <a:schemeClr val="tx2"/>
              </a:solidFill>
            </a:rPr>
            <a:t>）とする。</a:t>
          </a:r>
        </a:p>
        <a:p>
          <a:pPr algn="l">
            <a:lnSpc>
              <a:spcPct val="100000"/>
            </a:lnSpc>
          </a:pPr>
          <a:endParaRPr kumimoji="1" lang="en-US" altLang="ja-JP" sz="800" b="1">
            <a:solidFill>
              <a:schemeClr val="tx2"/>
            </a:solidFill>
          </a:endParaRPr>
        </a:p>
        <a:p>
          <a:pPr algn="l">
            <a:lnSpc>
              <a:spcPct val="100000"/>
            </a:lnSpc>
          </a:pPr>
          <a:endParaRPr kumimoji="1" lang="en-US" altLang="ja-JP" sz="800" b="1">
            <a:solidFill>
              <a:schemeClr val="tx2"/>
            </a:solidFill>
          </a:endParaRPr>
        </a:p>
        <a:p>
          <a:pPr algn="l">
            <a:lnSpc>
              <a:spcPct val="100000"/>
            </a:lnSpc>
          </a:pPr>
          <a:r>
            <a:rPr kumimoji="1" lang="ja-JP" altLang="en-US" sz="1400" b="1">
              <a:solidFill>
                <a:schemeClr val="tx2"/>
              </a:solidFill>
            </a:rPr>
            <a:t>④「</a:t>
          </a:r>
          <a:r>
            <a:rPr kumimoji="1" lang="ja-JP" altLang="en-US" sz="1400" b="1" u="sng">
              <a:solidFill>
                <a:srgbClr val="FF0000"/>
              </a:solidFill>
            </a:rPr>
            <a:t>提出時期</a:t>
          </a:r>
          <a:r>
            <a:rPr kumimoji="1" lang="ja-JP" altLang="en-US" sz="1400" b="1" u="none">
              <a:solidFill>
                <a:schemeClr val="tx2"/>
              </a:solidFill>
            </a:rPr>
            <a:t>」</a:t>
          </a:r>
          <a:r>
            <a:rPr kumimoji="1" lang="ja-JP" altLang="en-US" sz="1400" b="1">
              <a:solidFill>
                <a:schemeClr val="tx2"/>
              </a:solidFill>
            </a:rPr>
            <a:t>に応じて、実施した校内研修の「</a:t>
          </a:r>
          <a:r>
            <a:rPr kumimoji="1" lang="ja-JP" altLang="en-US" sz="1400" b="1" u="sng">
              <a:solidFill>
                <a:srgbClr val="FF0000"/>
              </a:solidFill>
            </a:rPr>
            <a:t>日</a:t>
          </a:r>
          <a:r>
            <a:rPr kumimoji="1" lang="ja-JP" altLang="en-US" sz="1400" b="1" u="none">
              <a:solidFill>
                <a:schemeClr val="tx2"/>
              </a:solidFill>
            </a:rPr>
            <a:t>」、「</a:t>
          </a:r>
          <a:r>
            <a:rPr kumimoji="1" lang="ja-JP" altLang="en-US" sz="1400" b="1" u="sng">
              <a:solidFill>
                <a:srgbClr val="FF0000"/>
              </a:solidFill>
            </a:rPr>
            <a:t>指</a:t>
          </a:r>
          <a:r>
            <a:rPr kumimoji="1" lang="ja-JP" altLang="en-US" sz="1400" b="1" u="none">
              <a:solidFill>
                <a:schemeClr val="tx2"/>
              </a:solidFill>
            </a:rPr>
            <a:t>」（指導者）</a:t>
          </a:r>
          <a:r>
            <a:rPr kumimoji="1" lang="ja-JP" altLang="en-US" sz="1400" b="1">
              <a:solidFill>
                <a:schemeClr val="tx2"/>
              </a:solidFill>
            </a:rPr>
            <a:t>を記入。</a:t>
          </a:r>
          <a:endParaRPr kumimoji="1" lang="en-US" altLang="ja-JP" sz="1400" b="1">
            <a:solidFill>
              <a:schemeClr val="tx2"/>
            </a:solidFill>
          </a:endParaRPr>
        </a:p>
        <a:p>
          <a:pPr algn="l">
            <a:lnSpc>
              <a:spcPct val="100000"/>
            </a:lnSpc>
          </a:pPr>
          <a:r>
            <a:rPr kumimoji="1" lang="ja-JP" altLang="en-US" sz="1400" b="1">
              <a:solidFill>
                <a:schemeClr val="tx2"/>
              </a:solidFill>
              <a:latin typeface="+mn-ea"/>
              <a:ea typeface="+mn-ea"/>
            </a:rPr>
            <a:t>　　</a:t>
          </a:r>
          <a:r>
            <a:rPr kumimoji="1" lang="en-US" altLang="ja-JP" sz="1400" b="1">
              <a:solidFill>
                <a:schemeClr val="tx2"/>
              </a:solidFill>
              <a:latin typeface="+mn-lt"/>
              <a:ea typeface="+mn-ea"/>
            </a:rPr>
            <a:t>※</a:t>
          </a:r>
          <a:r>
            <a:rPr kumimoji="1" lang="ja-JP" altLang="en-US" sz="1400" b="1">
              <a:solidFill>
                <a:schemeClr val="tx2"/>
              </a:solidFill>
              <a:latin typeface="+mn-ea"/>
              <a:ea typeface="+mn-ea"/>
            </a:rPr>
            <a:t>「日」を入力すると「曜日」は自動で入力されます。</a:t>
          </a:r>
          <a:endParaRPr kumimoji="1" lang="en-US" altLang="ja-JP" sz="1400" b="1">
            <a:solidFill>
              <a:schemeClr val="tx2"/>
            </a:solidFill>
            <a:latin typeface="+mn-ea"/>
            <a:ea typeface="+mn-ea"/>
          </a:endParaRPr>
        </a:p>
        <a:p>
          <a:pPr algn="l">
            <a:lnSpc>
              <a:spcPct val="100000"/>
            </a:lnSpc>
          </a:pPr>
          <a:r>
            <a:rPr kumimoji="1" lang="ja-JP" altLang="en-US" sz="1400" b="1">
              <a:solidFill>
                <a:schemeClr val="tx2"/>
              </a:solidFill>
              <a:latin typeface="+mn-ea"/>
              <a:ea typeface="+mn-ea"/>
            </a:rPr>
            <a:t>　　</a:t>
          </a:r>
          <a:r>
            <a:rPr kumimoji="1" lang="en-US" altLang="ja-JP" sz="1400" b="1">
              <a:solidFill>
                <a:schemeClr val="tx2"/>
              </a:solidFill>
              <a:latin typeface="+mn-lt"/>
              <a:ea typeface="+mn-ea"/>
            </a:rPr>
            <a:t>※</a:t>
          </a:r>
          <a:r>
            <a:rPr kumimoji="1" lang="ja-JP" altLang="en-US" sz="1400" b="1">
              <a:solidFill>
                <a:schemeClr val="tx2"/>
              </a:solidFill>
              <a:latin typeface="+mn-ea"/>
              <a:ea typeface="+mn-ea"/>
            </a:rPr>
            <a:t>「指導時間」に変更があった場合は、上書きで修正してください。</a:t>
          </a:r>
          <a:endParaRPr kumimoji="1" lang="en-US" altLang="ja-JP" sz="1400" b="1">
            <a:solidFill>
              <a:schemeClr val="tx2"/>
            </a:solidFill>
            <a:latin typeface="+mn-ea"/>
            <a:ea typeface="+mn-ea"/>
          </a:endParaRPr>
        </a:p>
        <a:p>
          <a:pPr algn="l">
            <a:lnSpc>
              <a:spcPct val="100000"/>
            </a:lnSpc>
          </a:pPr>
          <a:r>
            <a:rPr kumimoji="1" lang="ja-JP" altLang="en-US" sz="1400" b="1">
              <a:solidFill>
                <a:schemeClr val="tx2"/>
              </a:solidFill>
              <a:latin typeface="+mn-ea"/>
              <a:ea typeface="+mn-ea"/>
            </a:rPr>
            <a:t>　　</a:t>
          </a:r>
          <a:r>
            <a:rPr kumimoji="1" lang="en-US" altLang="ja-JP" sz="1400" b="1">
              <a:solidFill>
                <a:schemeClr val="tx2"/>
              </a:solidFill>
              <a:latin typeface="+mn-lt"/>
              <a:ea typeface="+mn-ea"/>
            </a:rPr>
            <a:t>※</a:t>
          </a:r>
          <a:r>
            <a:rPr kumimoji="1" lang="ja-JP" altLang="en-US" sz="1400" b="1">
              <a:solidFill>
                <a:schemeClr val="tx2"/>
              </a:solidFill>
              <a:latin typeface="+mn-ea"/>
              <a:ea typeface="+mn-ea"/>
            </a:rPr>
            <a:t>第１回、第２回入力時に「日」、「指」のセルは黄色になりませんので、</a:t>
          </a:r>
          <a:endParaRPr kumimoji="1" lang="en-US" altLang="ja-JP" sz="1400" b="1">
            <a:solidFill>
              <a:schemeClr val="tx2"/>
            </a:solidFill>
            <a:latin typeface="+mn-ea"/>
            <a:ea typeface="+mn-ea"/>
          </a:endParaRPr>
        </a:p>
        <a:p>
          <a:pPr algn="l">
            <a:lnSpc>
              <a:spcPct val="100000"/>
            </a:lnSpc>
          </a:pPr>
          <a:r>
            <a:rPr kumimoji="1" lang="ja-JP" altLang="en-US" sz="1400" b="1">
              <a:solidFill>
                <a:schemeClr val="tx2"/>
              </a:solidFill>
              <a:latin typeface="+mn-ea"/>
              <a:ea typeface="+mn-ea"/>
            </a:rPr>
            <a:t>　　　入力漏れがないようご注意ください。</a:t>
          </a:r>
          <a:endParaRPr kumimoji="1" lang="en-US" altLang="ja-JP" sz="1400" b="1">
            <a:solidFill>
              <a:schemeClr val="tx2"/>
            </a:solidFill>
            <a:latin typeface="+mn-ea"/>
            <a:ea typeface="+mn-ea"/>
          </a:endParaRPr>
        </a:p>
        <a:p>
          <a:r>
            <a:rPr kumimoji="1" lang="en-US" altLang="ja-JP" sz="1400" b="1">
              <a:solidFill>
                <a:schemeClr val="tx2"/>
              </a:solidFill>
              <a:effectLst/>
              <a:latin typeface="+mn-ea"/>
              <a:ea typeface="+mn-ea"/>
              <a:cs typeface="+mn-cs"/>
            </a:rPr>
            <a:t>       </a:t>
          </a:r>
          <a:r>
            <a:rPr kumimoji="1" lang="en-US" altLang="ja-JP" sz="1400" b="1">
              <a:solidFill>
                <a:schemeClr val="tx2"/>
              </a:solidFill>
              <a:effectLst/>
              <a:latin typeface="+mn-lt"/>
              <a:ea typeface="+mn-ea"/>
              <a:cs typeface="+mn-cs"/>
            </a:rPr>
            <a:t>※</a:t>
          </a:r>
          <a:r>
            <a:rPr kumimoji="1" lang="ja-JP" altLang="ja-JP" sz="1400" b="1">
              <a:solidFill>
                <a:schemeClr val="tx2"/>
              </a:solidFill>
              <a:effectLst/>
              <a:latin typeface="+mn-ea"/>
              <a:ea typeface="+mn-ea"/>
              <a:cs typeface="+mn-cs"/>
            </a:rPr>
            <a:t>第３回の「提出時期」以降に研修を設定されている場合は、見込みで「日」、「指」を入力ください。</a:t>
          </a:r>
          <a:endParaRPr lang="ja-JP" altLang="ja-JP" sz="1400" b="1">
            <a:solidFill>
              <a:schemeClr val="tx2"/>
            </a:solidFill>
            <a:effectLst/>
            <a:latin typeface="+mn-ea"/>
            <a:ea typeface="+mn-ea"/>
          </a:endParaRPr>
        </a:p>
        <a:p>
          <a:endParaRPr kumimoji="1" lang="en-US" altLang="ja-JP" sz="800" b="1">
            <a:solidFill>
              <a:schemeClr val="tx2"/>
            </a:solidFill>
          </a:endParaRPr>
        </a:p>
        <a:p>
          <a:pPr algn="l">
            <a:lnSpc>
              <a:spcPct val="100000"/>
            </a:lnSpc>
          </a:pPr>
          <a:endParaRPr kumimoji="1" lang="en-US" altLang="ja-JP" sz="800" b="1">
            <a:solidFill>
              <a:schemeClr val="tx2"/>
            </a:solidFill>
          </a:endParaRPr>
        </a:p>
        <a:p>
          <a:pPr algn="l">
            <a:lnSpc>
              <a:spcPct val="100000"/>
            </a:lnSpc>
          </a:pPr>
          <a:r>
            <a:rPr kumimoji="1" lang="ja-JP" altLang="en-US" sz="1400" b="1">
              <a:solidFill>
                <a:schemeClr val="tx2"/>
              </a:solidFill>
            </a:rPr>
            <a:t>⑤指導者欄「指」には、管（管理職）、指（指導教員）、研（研修指導教員）、医（学校医）、</a:t>
          </a:r>
          <a:endParaRPr kumimoji="1" lang="en-US" altLang="ja-JP" sz="1400" b="1">
            <a:solidFill>
              <a:schemeClr val="tx2"/>
            </a:solidFill>
          </a:endParaRPr>
        </a:p>
        <a:p>
          <a:pPr algn="l">
            <a:lnSpc>
              <a:spcPct val="100000"/>
            </a:lnSpc>
          </a:pPr>
          <a:r>
            <a:rPr kumimoji="1" lang="ja-JP" altLang="en-US" sz="1400" b="1">
              <a:solidFill>
                <a:schemeClr val="tx2"/>
              </a:solidFill>
            </a:rPr>
            <a:t>　歯（学校歯科医）、薬（学校薬剤師）栄（栄養教諭）、保（保健主事）、他（その他教員等）</a:t>
          </a:r>
          <a:endParaRPr kumimoji="1" lang="en-US" altLang="ja-JP" sz="1400" b="1">
            <a:solidFill>
              <a:schemeClr val="tx2"/>
            </a:solidFill>
          </a:endParaRPr>
        </a:p>
        <a:p>
          <a:pPr algn="l">
            <a:lnSpc>
              <a:spcPct val="100000"/>
            </a:lnSpc>
          </a:pPr>
          <a:r>
            <a:rPr kumimoji="1" lang="ja-JP" altLang="en-US" sz="1400" b="1">
              <a:solidFill>
                <a:schemeClr val="tx2"/>
              </a:solidFill>
            </a:rPr>
            <a:t>　をプルダウンメニューから選択。</a:t>
          </a:r>
          <a:endParaRPr kumimoji="1" lang="en-US" altLang="ja-JP" sz="1400" b="1">
            <a:solidFill>
              <a:schemeClr val="tx2"/>
            </a:solidFill>
          </a:endParaRPr>
        </a:p>
        <a:p>
          <a:pPr algn="l">
            <a:lnSpc>
              <a:spcPct val="100000"/>
            </a:lnSpc>
          </a:pPr>
          <a:r>
            <a:rPr kumimoji="1" lang="ja-JP" altLang="en-US" sz="1400" b="1">
              <a:solidFill>
                <a:schemeClr val="tx2"/>
              </a:solidFill>
            </a:rPr>
            <a:t>　</a:t>
          </a:r>
          <a:r>
            <a:rPr kumimoji="1" lang="en-US" altLang="ja-JP" sz="1400" b="1">
              <a:solidFill>
                <a:schemeClr val="tx2"/>
              </a:solidFill>
            </a:rPr>
            <a:t>※</a:t>
          </a:r>
          <a:r>
            <a:rPr kumimoji="1" lang="ja-JP" altLang="en-US" sz="1400" b="1">
              <a:solidFill>
                <a:schemeClr val="tx2"/>
              </a:solidFill>
            </a:rPr>
            <a:t>指導者が複数いる場合は、主たる指導者を入力。</a:t>
          </a:r>
          <a:endParaRPr kumimoji="1" lang="en-US" altLang="ja-JP" sz="1400" b="1">
            <a:solidFill>
              <a:schemeClr val="tx2"/>
            </a:solidFill>
          </a:endParaRPr>
        </a:p>
        <a:p>
          <a:pPr algn="l">
            <a:lnSpc>
              <a:spcPct val="100000"/>
            </a:lnSpc>
          </a:pPr>
          <a:endParaRPr kumimoji="1" lang="en-US" altLang="ja-JP" sz="1400" b="1">
            <a:solidFill>
              <a:schemeClr val="tx2"/>
            </a:solidFill>
          </a:endParaRPr>
        </a:p>
        <a:p>
          <a:r>
            <a:rPr kumimoji="1" lang="ja-JP" altLang="ja-JP" sz="1400" b="1">
              <a:solidFill>
                <a:schemeClr val="tx2"/>
              </a:solidFill>
              <a:effectLst/>
              <a:latin typeface="+mn-ea"/>
              <a:ea typeface="+mn-ea"/>
              <a:cs typeface="+mn-cs"/>
            </a:rPr>
            <a:t>⑥１エクセルファイルにつき１名の入力でお願いします。集計作業ができなくなります。</a:t>
          </a:r>
          <a:endParaRPr lang="ja-JP" altLang="ja-JP" sz="1400" b="1">
            <a:solidFill>
              <a:schemeClr val="tx2"/>
            </a:solidFill>
            <a:effectLst/>
            <a:latin typeface="+mn-ea"/>
            <a:ea typeface="+mn-ea"/>
          </a:endParaRPr>
        </a:p>
        <a:p>
          <a:r>
            <a:rPr kumimoji="1" lang="ja-JP" altLang="ja-JP" sz="1400" b="1">
              <a:solidFill>
                <a:schemeClr val="tx2"/>
              </a:solidFill>
              <a:effectLst/>
              <a:latin typeface="+mn-ea"/>
              <a:ea typeface="+mn-ea"/>
              <a:cs typeface="+mn-cs"/>
            </a:rPr>
            <a:t>　シートはコピーせず、ファイルごとコピーしてお使いください。</a:t>
          </a:r>
          <a:endParaRPr lang="ja-JP" altLang="ja-JP" sz="1400" b="1">
            <a:solidFill>
              <a:schemeClr val="tx2"/>
            </a:solidFill>
            <a:effectLst/>
            <a:latin typeface="+mn-ea"/>
            <a:ea typeface="+mn-ea"/>
          </a:endParaRPr>
        </a:p>
      </xdr:txBody>
    </xdr:sp>
    <xdr:clientData/>
  </xdr:twoCellAnchor>
  <xdr:oneCellAnchor>
    <xdr:from>
      <xdr:col>66</xdr:col>
      <xdr:colOff>258096</xdr:colOff>
      <xdr:row>35</xdr:row>
      <xdr:rowOff>49163</xdr:rowOff>
    </xdr:from>
    <xdr:ext cx="6132872" cy="336887"/>
    <xdr:sp macro="" textlink="">
      <xdr:nvSpPr>
        <xdr:cNvPr id="4" name="テキスト ボックス 3">
          <a:extLst>
            <a:ext uri="{FF2B5EF4-FFF2-40B4-BE49-F238E27FC236}">
              <a16:creationId xmlns:a16="http://schemas.microsoft.com/office/drawing/2014/main" id="{8A2F0481-847F-408B-8EEB-BFAE97253424}"/>
            </a:ext>
          </a:extLst>
        </xdr:cNvPr>
        <xdr:cNvSpPr txBox="1"/>
      </xdr:nvSpPr>
      <xdr:spPr>
        <a:xfrm>
          <a:off x="16143891" y="10538093"/>
          <a:ext cx="6132872" cy="336887"/>
        </a:xfrm>
        <a:prstGeom prst="rect">
          <a:avLst/>
        </a:prstGeom>
        <a:solidFill>
          <a:srgbClr val="CCECFF"/>
        </a:solidFill>
        <a:ln>
          <a:solidFill>
            <a:srgbClr val="0070C0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pPr>
            <a:lnSpc>
              <a:spcPts val="2000"/>
            </a:lnSpc>
          </a:pPr>
          <a:r>
            <a:rPr kumimoji="1" lang="ja-JP" altLang="en-US" sz="1400" b="1">
              <a:solidFill>
                <a:srgbClr val="0070C0"/>
              </a:solidFill>
              <a:latin typeface="ＭＳ Ｐゴシック" panose="020B0600070205080204" pitchFamily="50" charset="-128"/>
              <a:ea typeface="ＭＳ Ｐゴシック" panose="020B0600070205080204" pitchFamily="50" charset="-128"/>
            </a:rPr>
            <a:t>「日」を入れると「曜日」が自動で入力され、項目の文字が「黒」に変わります。</a:t>
          </a:r>
        </a:p>
      </xdr:txBody>
    </xdr:sp>
    <xdr:clientData/>
  </xdr:oneCellAnchor>
  <xdr:twoCellAnchor>
    <xdr:from>
      <xdr:col>64</xdr:col>
      <xdr:colOff>61451</xdr:colOff>
      <xdr:row>35</xdr:row>
      <xdr:rowOff>217607</xdr:rowOff>
    </xdr:from>
    <xdr:to>
      <xdr:col>66</xdr:col>
      <xdr:colOff>258096</xdr:colOff>
      <xdr:row>35</xdr:row>
      <xdr:rowOff>217607</xdr:rowOff>
    </xdr:to>
    <xdr:cxnSp macro="">
      <xdr:nvCxnSpPr>
        <xdr:cNvPr id="5" name="直線矢印コネクタ 4">
          <a:extLst>
            <a:ext uri="{FF2B5EF4-FFF2-40B4-BE49-F238E27FC236}">
              <a16:creationId xmlns:a16="http://schemas.microsoft.com/office/drawing/2014/main" id="{2A31C491-0373-48D0-B5E4-7757F93F91CE}"/>
            </a:ext>
          </a:extLst>
        </xdr:cNvPr>
        <xdr:cNvCxnSpPr>
          <a:stCxn id="4" idx="1"/>
        </xdr:cNvCxnSpPr>
      </xdr:nvCxnSpPr>
      <xdr:spPr>
        <a:xfrm flipH="1">
          <a:off x="15545291" y="10702727"/>
          <a:ext cx="598600" cy="0"/>
        </a:xfrm>
        <a:prstGeom prst="straightConnector1">
          <a:avLst/>
        </a:prstGeom>
        <a:ln>
          <a:solidFill>
            <a:schemeClr val="accent1">
              <a:lumMod val="50000"/>
            </a:schemeClr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oneCellAnchor>
    <xdr:from>
      <xdr:col>40</xdr:col>
      <xdr:colOff>2594</xdr:colOff>
      <xdr:row>1</xdr:row>
      <xdr:rowOff>45720</xdr:rowOff>
    </xdr:from>
    <xdr:ext cx="5004000" cy="325730"/>
    <xdr:sp macro="" textlink="">
      <xdr:nvSpPr>
        <xdr:cNvPr id="6" name="テキスト ボックス 5">
          <a:extLst>
            <a:ext uri="{FF2B5EF4-FFF2-40B4-BE49-F238E27FC236}">
              <a16:creationId xmlns:a16="http://schemas.microsoft.com/office/drawing/2014/main" id="{2FA79219-A68E-40C4-B139-41B4C668BDA7}"/>
            </a:ext>
          </a:extLst>
        </xdr:cNvPr>
        <xdr:cNvSpPr txBox="1"/>
      </xdr:nvSpPr>
      <xdr:spPr>
        <a:xfrm>
          <a:off x="9727619" y="123825"/>
          <a:ext cx="5004000" cy="325730"/>
        </a:xfrm>
        <a:prstGeom prst="rect">
          <a:avLst/>
        </a:prstGeom>
        <a:solidFill>
          <a:srgbClr val="FFFFCC"/>
        </a:solidFill>
        <a:ln>
          <a:solidFill>
            <a:srgbClr val="FF0000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r>
            <a:rPr kumimoji="1" lang="ja-JP" altLang="en-US" sz="1400" b="1">
              <a:solidFill>
                <a:srgbClr val="FF0000"/>
              </a:solidFill>
              <a:latin typeface="ＭＳ Ｐゴシック" panose="020B0600070205080204" pitchFamily="50" charset="-128"/>
              <a:ea typeface="ＭＳ Ｐゴシック" panose="020B0600070205080204" pitchFamily="50" charset="-128"/>
            </a:rPr>
            <a:t>作成日を記入すると、入力の必要なセルが黄色になります。</a:t>
          </a:r>
          <a:endParaRPr kumimoji="1" lang="en-US" altLang="ja-JP" sz="1400" b="1">
            <a:solidFill>
              <a:srgbClr val="FF0000"/>
            </a:solidFill>
            <a:latin typeface="ＭＳ Ｐゴシック" panose="020B0600070205080204" pitchFamily="50" charset="-128"/>
            <a:ea typeface="ＭＳ Ｐゴシック" panose="020B0600070205080204" pitchFamily="50" charset="-128"/>
          </a:endParaRPr>
        </a:p>
      </xdr:txBody>
    </xdr:sp>
    <xdr:clientData/>
  </xdr:oneCellAnchor>
  <xdr:twoCellAnchor>
    <xdr:from>
      <xdr:col>37</xdr:col>
      <xdr:colOff>199696</xdr:colOff>
      <xdr:row>1</xdr:row>
      <xdr:rowOff>208585</xdr:rowOff>
    </xdr:from>
    <xdr:to>
      <xdr:col>40</xdr:col>
      <xdr:colOff>2594</xdr:colOff>
      <xdr:row>3</xdr:row>
      <xdr:rowOff>245433</xdr:rowOff>
    </xdr:to>
    <xdr:cxnSp macro="">
      <xdr:nvCxnSpPr>
        <xdr:cNvPr id="7" name="直線矢印コネクタ 6">
          <a:extLst>
            <a:ext uri="{FF2B5EF4-FFF2-40B4-BE49-F238E27FC236}">
              <a16:creationId xmlns:a16="http://schemas.microsoft.com/office/drawing/2014/main" id="{AC7C7670-A562-4EC5-BF58-5C90251AC76E}"/>
            </a:ext>
          </a:extLst>
        </xdr:cNvPr>
        <xdr:cNvCxnSpPr>
          <a:stCxn id="6" idx="1"/>
        </xdr:cNvCxnSpPr>
      </xdr:nvCxnSpPr>
      <xdr:spPr>
        <a:xfrm flipH="1">
          <a:off x="9183676" y="288595"/>
          <a:ext cx="543943" cy="494048"/>
        </a:xfrm>
        <a:prstGeom prst="straightConnector1">
          <a:avLst/>
        </a:prstGeom>
        <a:ln>
          <a:solidFill>
            <a:srgbClr val="FF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32</xdr:col>
      <xdr:colOff>0</xdr:colOff>
      <xdr:row>4</xdr:row>
      <xdr:rowOff>21563</xdr:rowOff>
    </xdr:from>
    <xdr:to>
      <xdr:col>35</xdr:col>
      <xdr:colOff>240687</xdr:colOff>
      <xdr:row>4</xdr:row>
      <xdr:rowOff>599632</xdr:rowOff>
    </xdr:to>
    <xdr:sp macro="" textlink="">
      <xdr:nvSpPr>
        <xdr:cNvPr id="8" name="四角形: 角を丸くする 7">
          <a:extLst>
            <a:ext uri="{FF2B5EF4-FFF2-40B4-BE49-F238E27FC236}">
              <a16:creationId xmlns:a16="http://schemas.microsoft.com/office/drawing/2014/main" id="{AAADF101-DC7C-4938-9C6D-26346A2DB25A}"/>
            </a:ext>
          </a:extLst>
        </xdr:cNvPr>
        <xdr:cNvSpPr/>
      </xdr:nvSpPr>
      <xdr:spPr>
        <a:xfrm>
          <a:off x="7743825" y="1217903"/>
          <a:ext cx="987447" cy="579974"/>
        </a:xfrm>
        <a:prstGeom prst="roundRect">
          <a:avLst/>
        </a:prstGeom>
        <a:noFill/>
        <a:ln w="28575">
          <a:solidFill>
            <a:srgbClr val="FF0000"/>
          </a:solidFill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 kern="1200"/>
        </a:p>
      </xdr:txBody>
    </xdr:sp>
    <xdr:clientData/>
  </xdr:twoCellAnchor>
  <xdr:oneCellAnchor>
    <xdr:from>
      <xdr:col>38</xdr:col>
      <xdr:colOff>120071</xdr:colOff>
      <xdr:row>4</xdr:row>
      <xdr:rowOff>419262</xdr:rowOff>
    </xdr:from>
    <xdr:ext cx="2793585" cy="325730"/>
    <xdr:sp macro="" textlink="">
      <xdr:nvSpPr>
        <xdr:cNvPr id="9" name="テキスト ボックス 8">
          <a:extLst>
            <a:ext uri="{FF2B5EF4-FFF2-40B4-BE49-F238E27FC236}">
              <a16:creationId xmlns:a16="http://schemas.microsoft.com/office/drawing/2014/main" id="{A8A48993-2B07-4EDD-908E-624C2B78175E}"/>
            </a:ext>
          </a:extLst>
        </xdr:cNvPr>
        <xdr:cNvSpPr txBox="1"/>
      </xdr:nvSpPr>
      <xdr:spPr>
        <a:xfrm>
          <a:off x="9351701" y="1619412"/>
          <a:ext cx="2793585" cy="325730"/>
        </a:xfrm>
        <a:prstGeom prst="rect">
          <a:avLst/>
        </a:prstGeom>
        <a:solidFill>
          <a:srgbClr val="FFFFCC"/>
        </a:solidFill>
        <a:ln>
          <a:solidFill>
            <a:srgbClr val="FF0000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kumimoji="1" lang="ja-JP" altLang="en-US" sz="1400" b="1">
              <a:solidFill>
                <a:srgbClr val="FF0000"/>
              </a:solidFill>
              <a:latin typeface="ＭＳ Ｐゴシック" panose="020B0600070205080204" pitchFamily="50" charset="-128"/>
              <a:ea typeface="ＭＳ Ｐゴシック" panose="020B0600070205080204" pitchFamily="50" charset="-128"/>
            </a:rPr>
            <a:t>プルダウンより選択いただけます。</a:t>
          </a:r>
        </a:p>
      </xdr:txBody>
    </xdr:sp>
    <xdr:clientData/>
  </xdr:oneCellAnchor>
  <xdr:twoCellAnchor>
    <xdr:from>
      <xdr:col>35</xdr:col>
      <xdr:colOff>240687</xdr:colOff>
      <xdr:row>4</xdr:row>
      <xdr:rowOff>310598</xdr:rowOff>
    </xdr:from>
    <xdr:to>
      <xdr:col>38</xdr:col>
      <xdr:colOff>120071</xdr:colOff>
      <xdr:row>4</xdr:row>
      <xdr:rowOff>582127</xdr:rowOff>
    </xdr:to>
    <xdr:cxnSp macro="">
      <xdr:nvCxnSpPr>
        <xdr:cNvPr id="10" name="直線矢印コネクタ 9">
          <a:extLst>
            <a:ext uri="{FF2B5EF4-FFF2-40B4-BE49-F238E27FC236}">
              <a16:creationId xmlns:a16="http://schemas.microsoft.com/office/drawing/2014/main" id="{AC925826-1DDB-4139-94FA-0EA699B76327}"/>
            </a:ext>
          </a:extLst>
        </xdr:cNvPr>
        <xdr:cNvCxnSpPr>
          <a:cxnSpLocks/>
          <a:stCxn id="9" idx="1"/>
          <a:endCxn id="8" idx="3"/>
        </xdr:cNvCxnSpPr>
      </xdr:nvCxnSpPr>
      <xdr:spPr>
        <a:xfrm flipH="1" flipV="1">
          <a:off x="8731272" y="1512653"/>
          <a:ext cx="620429" cy="271529"/>
        </a:xfrm>
        <a:prstGeom prst="straightConnector1">
          <a:avLst/>
        </a:prstGeom>
        <a:ln>
          <a:solidFill>
            <a:srgbClr val="FF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oneCellAnchor>
    <xdr:from>
      <xdr:col>36</xdr:col>
      <xdr:colOff>76200</xdr:colOff>
      <xdr:row>15</xdr:row>
      <xdr:rowOff>26083</xdr:rowOff>
    </xdr:from>
    <xdr:ext cx="3622017" cy="559127"/>
    <xdr:sp macro="" textlink="">
      <xdr:nvSpPr>
        <xdr:cNvPr id="11" name="テキスト ボックス 10">
          <a:extLst>
            <a:ext uri="{FF2B5EF4-FFF2-40B4-BE49-F238E27FC236}">
              <a16:creationId xmlns:a16="http://schemas.microsoft.com/office/drawing/2014/main" id="{8E9FCCD7-3AB4-402E-A2A5-2C8C653E9F2C}"/>
            </a:ext>
          </a:extLst>
        </xdr:cNvPr>
        <xdr:cNvSpPr txBox="1"/>
      </xdr:nvSpPr>
      <xdr:spPr>
        <a:xfrm>
          <a:off x="8810625" y="4984798"/>
          <a:ext cx="3622017" cy="559127"/>
        </a:xfrm>
        <a:prstGeom prst="rect">
          <a:avLst/>
        </a:prstGeom>
        <a:solidFill>
          <a:srgbClr val="FFFFCC"/>
        </a:solidFill>
        <a:ln>
          <a:solidFill>
            <a:srgbClr val="FF0000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kumimoji="1" lang="ja-JP" altLang="en-US" sz="1400" b="1">
              <a:solidFill>
                <a:srgbClr val="FF0000"/>
              </a:solidFill>
              <a:latin typeface="ＭＳ Ｐゴシック" panose="020B0600070205080204" pitchFamily="50" charset="-128"/>
              <a:ea typeface="ＭＳ Ｐゴシック" panose="020B0600070205080204" pitchFamily="50" charset="-128"/>
            </a:rPr>
            <a:t>入力が必要なセルが黄色になっていますので</a:t>
          </a:r>
          <a:endParaRPr kumimoji="1" lang="en-US" altLang="ja-JP" sz="1400" b="1">
            <a:solidFill>
              <a:srgbClr val="FF0000"/>
            </a:solidFill>
            <a:latin typeface="ＭＳ Ｐゴシック" panose="020B0600070205080204" pitchFamily="50" charset="-128"/>
            <a:ea typeface="ＭＳ Ｐゴシック" panose="020B0600070205080204" pitchFamily="50" charset="-128"/>
          </a:endParaRPr>
        </a:p>
        <a:p>
          <a:r>
            <a:rPr kumimoji="1" lang="ja-JP" altLang="en-US" sz="1400" b="1">
              <a:solidFill>
                <a:srgbClr val="FF0000"/>
              </a:solidFill>
              <a:latin typeface="ＭＳ Ｐゴシック" panose="020B0600070205080204" pitchFamily="50" charset="-128"/>
              <a:ea typeface="ＭＳ Ｐゴシック" panose="020B0600070205080204" pitchFamily="50" charset="-128"/>
            </a:rPr>
            <a:t>必ず入力してから提出してください。</a:t>
          </a:r>
        </a:p>
      </xdr:txBody>
    </xdr:sp>
    <xdr:clientData/>
  </xdr:oneCellAnchor>
  <xdr:twoCellAnchor>
    <xdr:from>
      <xdr:col>51</xdr:col>
      <xdr:colOff>40617</xdr:colOff>
      <xdr:row>13</xdr:row>
      <xdr:rowOff>85132</xdr:rowOff>
    </xdr:from>
    <xdr:to>
      <xdr:col>52</xdr:col>
      <xdr:colOff>142416</xdr:colOff>
      <xdr:row>16</xdr:row>
      <xdr:rowOff>244687</xdr:rowOff>
    </xdr:to>
    <xdr:cxnSp macro="">
      <xdr:nvCxnSpPr>
        <xdr:cNvPr id="12" name="直線矢印コネクタ 11">
          <a:extLst>
            <a:ext uri="{FF2B5EF4-FFF2-40B4-BE49-F238E27FC236}">
              <a16:creationId xmlns:a16="http://schemas.microsoft.com/office/drawing/2014/main" id="{2CF0C381-4209-4EC7-A9AD-E4655377AF40}"/>
            </a:ext>
          </a:extLst>
        </xdr:cNvPr>
        <xdr:cNvCxnSpPr>
          <a:stCxn id="11" idx="3"/>
        </xdr:cNvCxnSpPr>
      </xdr:nvCxnSpPr>
      <xdr:spPr>
        <a:xfrm flipV="1">
          <a:off x="12489792" y="4544737"/>
          <a:ext cx="347544" cy="723435"/>
        </a:xfrm>
        <a:prstGeom prst="straightConnector1">
          <a:avLst/>
        </a:prstGeom>
        <a:ln>
          <a:solidFill>
            <a:srgbClr val="FF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51</xdr:col>
      <xdr:colOff>40617</xdr:colOff>
      <xdr:row>16</xdr:row>
      <xdr:rowOff>244687</xdr:rowOff>
    </xdr:from>
    <xdr:to>
      <xdr:col>56</xdr:col>
      <xdr:colOff>205046</xdr:colOff>
      <xdr:row>20</xdr:row>
      <xdr:rowOff>136897</xdr:rowOff>
    </xdr:to>
    <xdr:cxnSp macro="">
      <xdr:nvCxnSpPr>
        <xdr:cNvPr id="13" name="直線矢印コネクタ 12">
          <a:extLst>
            <a:ext uri="{FF2B5EF4-FFF2-40B4-BE49-F238E27FC236}">
              <a16:creationId xmlns:a16="http://schemas.microsoft.com/office/drawing/2014/main" id="{87798F48-26D6-43D2-8ACE-B698E1B861C5}"/>
            </a:ext>
          </a:extLst>
        </xdr:cNvPr>
        <xdr:cNvCxnSpPr>
          <a:stCxn id="11" idx="3"/>
          <a:endCxn id="15" idx="1"/>
        </xdr:cNvCxnSpPr>
      </xdr:nvCxnSpPr>
      <xdr:spPr>
        <a:xfrm>
          <a:off x="12489792" y="5268172"/>
          <a:ext cx="1406489" cy="1065690"/>
        </a:xfrm>
        <a:prstGeom prst="straightConnector1">
          <a:avLst/>
        </a:prstGeom>
        <a:ln>
          <a:solidFill>
            <a:srgbClr val="FF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50</xdr:col>
      <xdr:colOff>196638</xdr:colOff>
      <xdr:row>11</xdr:row>
      <xdr:rowOff>304800</xdr:rowOff>
    </xdr:from>
    <xdr:to>
      <xdr:col>55</xdr:col>
      <xdr:colOff>43266</xdr:colOff>
      <xdr:row>13</xdr:row>
      <xdr:rowOff>28225</xdr:rowOff>
    </xdr:to>
    <xdr:sp macro="" textlink="">
      <xdr:nvSpPr>
        <xdr:cNvPr id="14" name="四角形: 角を丸くする 13">
          <a:extLst>
            <a:ext uri="{FF2B5EF4-FFF2-40B4-BE49-F238E27FC236}">
              <a16:creationId xmlns:a16="http://schemas.microsoft.com/office/drawing/2014/main" id="{A826B38D-E143-4C81-A40F-64801F1D1D9A}"/>
            </a:ext>
          </a:extLst>
        </xdr:cNvPr>
        <xdr:cNvSpPr/>
      </xdr:nvSpPr>
      <xdr:spPr>
        <a:xfrm>
          <a:off x="12400068" y="4133850"/>
          <a:ext cx="1084878" cy="350170"/>
        </a:xfrm>
        <a:prstGeom prst="roundRect">
          <a:avLst/>
        </a:prstGeom>
        <a:noFill/>
        <a:ln w="38100"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56</xdr:col>
      <xdr:colOff>205046</xdr:colOff>
      <xdr:row>19</xdr:row>
      <xdr:rowOff>262233</xdr:rowOff>
    </xdr:from>
    <xdr:to>
      <xdr:col>62</xdr:col>
      <xdr:colOff>81982</xdr:colOff>
      <xdr:row>21</xdr:row>
      <xdr:rowOff>11560</xdr:rowOff>
    </xdr:to>
    <xdr:sp macro="" textlink="">
      <xdr:nvSpPr>
        <xdr:cNvPr id="15" name="四角形: 角を丸くする 14">
          <a:extLst>
            <a:ext uri="{FF2B5EF4-FFF2-40B4-BE49-F238E27FC236}">
              <a16:creationId xmlns:a16="http://schemas.microsoft.com/office/drawing/2014/main" id="{D0C1A858-8563-4703-A700-55478A360B74}"/>
            </a:ext>
          </a:extLst>
        </xdr:cNvPr>
        <xdr:cNvSpPr/>
      </xdr:nvSpPr>
      <xdr:spPr>
        <a:xfrm>
          <a:off x="13896281" y="6175353"/>
          <a:ext cx="1360931" cy="326542"/>
        </a:xfrm>
        <a:prstGeom prst="roundRect">
          <a:avLst/>
        </a:prstGeom>
        <a:noFill/>
        <a:ln w="38100"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13</xdr:col>
      <xdr:colOff>24397</xdr:colOff>
      <xdr:row>16</xdr:row>
      <xdr:rowOff>220561</xdr:rowOff>
    </xdr:from>
    <xdr:to>
      <xdr:col>17</xdr:col>
      <xdr:colOff>128752</xdr:colOff>
      <xdr:row>19</xdr:row>
      <xdr:rowOff>33568</xdr:rowOff>
    </xdr:to>
    <xdr:cxnSp macro="">
      <xdr:nvCxnSpPr>
        <xdr:cNvPr id="16" name="直線矢印コネクタ 15">
          <a:extLst>
            <a:ext uri="{FF2B5EF4-FFF2-40B4-BE49-F238E27FC236}">
              <a16:creationId xmlns:a16="http://schemas.microsoft.com/office/drawing/2014/main" id="{34C86F49-C36F-428B-899D-8B22D084C92B}"/>
            </a:ext>
          </a:extLst>
        </xdr:cNvPr>
        <xdr:cNvCxnSpPr>
          <a:stCxn id="17" idx="2"/>
        </xdr:cNvCxnSpPr>
      </xdr:nvCxnSpPr>
      <xdr:spPr>
        <a:xfrm>
          <a:off x="3059062" y="5238331"/>
          <a:ext cx="1102575" cy="708357"/>
        </a:xfrm>
        <a:prstGeom prst="straightConnector1">
          <a:avLst/>
        </a:prstGeom>
        <a:ln>
          <a:solidFill>
            <a:srgbClr val="FF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oneCellAnchor>
    <xdr:from>
      <xdr:col>9</xdr:col>
      <xdr:colOff>121920</xdr:colOff>
      <xdr:row>14</xdr:row>
      <xdr:rowOff>153911</xdr:rowOff>
    </xdr:from>
    <xdr:ext cx="1755673" cy="325730"/>
    <xdr:sp macro="" textlink="">
      <xdr:nvSpPr>
        <xdr:cNvPr id="17" name="テキスト ボックス 16">
          <a:extLst>
            <a:ext uri="{FF2B5EF4-FFF2-40B4-BE49-F238E27FC236}">
              <a16:creationId xmlns:a16="http://schemas.microsoft.com/office/drawing/2014/main" id="{F61AE8BE-E0F9-4A26-8130-B1BAB30434E0}"/>
            </a:ext>
          </a:extLst>
        </xdr:cNvPr>
        <xdr:cNvSpPr txBox="1"/>
      </xdr:nvSpPr>
      <xdr:spPr>
        <a:xfrm>
          <a:off x="2171700" y="4925936"/>
          <a:ext cx="1755673" cy="325730"/>
        </a:xfrm>
        <a:prstGeom prst="rect">
          <a:avLst/>
        </a:prstGeom>
        <a:solidFill>
          <a:srgbClr val="FFFFCC"/>
        </a:solidFill>
        <a:ln>
          <a:solidFill>
            <a:srgbClr val="FF0000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kumimoji="1" lang="ja-JP" altLang="en-US" sz="1400" b="1">
              <a:solidFill>
                <a:srgbClr val="FF0000"/>
              </a:solidFill>
              <a:latin typeface="ＭＳ Ｐゴシック" panose="020B0600070205080204" pitchFamily="50" charset="-128"/>
              <a:ea typeface="ＭＳ Ｐゴシック" panose="020B0600070205080204" pitchFamily="50" charset="-128"/>
            </a:rPr>
            <a:t>計画時に「月」と「時」</a:t>
          </a:r>
        </a:p>
      </xdr:txBody>
    </xdr:sp>
    <xdr:clientData/>
  </xdr:oneCellAnchor>
  <xdr:oneCellAnchor>
    <xdr:from>
      <xdr:col>17</xdr:col>
      <xdr:colOff>65313</xdr:colOff>
      <xdr:row>14</xdr:row>
      <xdr:rowOff>137160</xdr:rowOff>
    </xdr:from>
    <xdr:ext cx="4136004" cy="325730"/>
    <xdr:sp macro="" textlink="">
      <xdr:nvSpPr>
        <xdr:cNvPr id="18" name="テキスト ボックス 17">
          <a:extLst>
            <a:ext uri="{FF2B5EF4-FFF2-40B4-BE49-F238E27FC236}">
              <a16:creationId xmlns:a16="http://schemas.microsoft.com/office/drawing/2014/main" id="{D14A4206-703E-4429-92FF-DE6B594858BE}"/>
            </a:ext>
          </a:extLst>
        </xdr:cNvPr>
        <xdr:cNvSpPr txBox="1"/>
      </xdr:nvSpPr>
      <xdr:spPr>
        <a:xfrm>
          <a:off x="4092483" y="4905375"/>
          <a:ext cx="4136004" cy="325730"/>
        </a:xfrm>
        <a:prstGeom prst="rect">
          <a:avLst/>
        </a:prstGeom>
        <a:solidFill>
          <a:srgbClr val="CCECFF"/>
        </a:solidFill>
        <a:ln>
          <a:solidFill>
            <a:srgbClr val="0070C0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kumimoji="1" lang="ja-JP" altLang="en-US" sz="1400" b="1">
              <a:solidFill>
                <a:srgbClr val="0070C0"/>
              </a:solidFill>
              <a:latin typeface="ＭＳ Ｐゴシック" panose="020B0600070205080204" pitchFamily="50" charset="-128"/>
              <a:ea typeface="ＭＳ Ｐゴシック" panose="020B0600070205080204" pitchFamily="50" charset="-128"/>
            </a:rPr>
            <a:t>実施されたら「日」と「指」（指導者）を入れてください。</a:t>
          </a:r>
        </a:p>
      </xdr:txBody>
    </xdr:sp>
    <xdr:clientData/>
  </xdr:oneCellAnchor>
  <xdr:twoCellAnchor>
    <xdr:from>
      <xdr:col>13</xdr:col>
      <xdr:colOff>24397</xdr:colOff>
      <xdr:row>16</xdr:row>
      <xdr:rowOff>220561</xdr:rowOff>
    </xdr:from>
    <xdr:to>
      <xdr:col>21</xdr:col>
      <xdr:colOff>151875</xdr:colOff>
      <xdr:row>19</xdr:row>
      <xdr:rowOff>7292</xdr:rowOff>
    </xdr:to>
    <xdr:cxnSp macro="">
      <xdr:nvCxnSpPr>
        <xdr:cNvPr id="19" name="直線矢印コネクタ 18">
          <a:extLst>
            <a:ext uri="{FF2B5EF4-FFF2-40B4-BE49-F238E27FC236}">
              <a16:creationId xmlns:a16="http://schemas.microsoft.com/office/drawing/2014/main" id="{65806DB4-1DA2-4C53-A1D7-0243429B645C}"/>
            </a:ext>
          </a:extLst>
        </xdr:cNvPr>
        <xdr:cNvCxnSpPr>
          <a:stCxn id="17" idx="2"/>
        </xdr:cNvCxnSpPr>
      </xdr:nvCxnSpPr>
      <xdr:spPr>
        <a:xfrm>
          <a:off x="3059062" y="5238331"/>
          <a:ext cx="2112488" cy="685891"/>
        </a:xfrm>
        <a:prstGeom prst="straightConnector1">
          <a:avLst/>
        </a:prstGeom>
        <a:ln>
          <a:solidFill>
            <a:srgbClr val="FF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18</xdr:col>
      <xdr:colOff>134533</xdr:colOff>
      <xdr:row>16</xdr:row>
      <xdr:rowOff>203810</xdr:rowOff>
    </xdr:from>
    <xdr:to>
      <xdr:col>25</xdr:col>
      <xdr:colOff>182595</xdr:colOff>
      <xdr:row>18</xdr:row>
      <xdr:rowOff>110556</xdr:rowOff>
    </xdr:to>
    <xdr:cxnSp macro="">
      <xdr:nvCxnSpPr>
        <xdr:cNvPr id="20" name="直線矢印コネクタ 19">
          <a:extLst>
            <a:ext uri="{FF2B5EF4-FFF2-40B4-BE49-F238E27FC236}">
              <a16:creationId xmlns:a16="http://schemas.microsoft.com/office/drawing/2014/main" id="{D201F989-6E31-41F2-BCEC-CB177E5254D1}"/>
            </a:ext>
          </a:extLst>
        </xdr:cNvPr>
        <xdr:cNvCxnSpPr>
          <a:stCxn id="18" idx="2"/>
        </xdr:cNvCxnSpPr>
      </xdr:nvCxnSpPr>
      <xdr:spPr>
        <a:xfrm flipH="1">
          <a:off x="4407448" y="5227295"/>
          <a:ext cx="1783517" cy="664936"/>
        </a:xfrm>
        <a:prstGeom prst="straightConnector1">
          <a:avLst/>
        </a:prstGeom>
        <a:ln>
          <a:solidFill>
            <a:srgbClr val="0070C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20</xdr:col>
      <xdr:colOff>132956</xdr:colOff>
      <xdr:row>16</xdr:row>
      <xdr:rowOff>203810</xdr:rowOff>
    </xdr:from>
    <xdr:to>
      <xdr:col>25</xdr:col>
      <xdr:colOff>182595</xdr:colOff>
      <xdr:row>18</xdr:row>
      <xdr:rowOff>110556</xdr:rowOff>
    </xdr:to>
    <xdr:cxnSp macro="">
      <xdr:nvCxnSpPr>
        <xdr:cNvPr id="21" name="直線矢印コネクタ 20">
          <a:extLst>
            <a:ext uri="{FF2B5EF4-FFF2-40B4-BE49-F238E27FC236}">
              <a16:creationId xmlns:a16="http://schemas.microsoft.com/office/drawing/2014/main" id="{20E4C469-B4B2-44D9-877D-672F9E413179}"/>
            </a:ext>
          </a:extLst>
        </xdr:cNvPr>
        <xdr:cNvCxnSpPr>
          <a:stCxn id="18" idx="2"/>
        </xdr:cNvCxnSpPr>
      </xdr:nvCxnSpPr>
      <xdr:spPr>
        <a:xfrm flipH="1">
          <a:off x="4908791" y="5227295"/>
          <a:ext cx="1282174" cy="664936"/>
        </a:xfrm>
        <a:prstGeom prst="straightConnector1">
          <a:avLst/>
        </a:prstGeom>
        <a:ln>
          <a:solidFill>
            <a:srgbClr val="0070C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16</xdr:col>
      <xdr:colOff>228075</xdr:colOff>
      <xdr:row>18</xdr:row>
      <xdr:rowOff>76977</xdr:rowOff>
    </xdr:from>
    <xdr:to>
      <xdr:col>17</xdr:col>
      <xdr:colOff>232382</xdr:colOff>
      <xdr:row>44</xdr:row>
      <xdr:rowOff>288629</xdr:rowOff>
    </xdr:to>
    <xdr:sp macro="" textlink="">
      <xdr:nvSpPr>
        <xdr:cNvPr id="22" name="四角形: 角を丸くする 21">
          <a:extLst>
            <a:ext uri="{FF2B5EF4-FFF2-40B4-BE49-F238E27FC236}">
              <a16:creationId xmlns:a16="http://schemas.microsoft.com/office/drawing/2014/main" id="{258A72CC-0174-4E9B-9DB6-4C1AD405C5E2}"/>
            </a:ext>
          </a:extLst>
        </xdr:cNvPr>
        <xdr:cNvSpPr/>
      </xdr:nvSpPr>
      <xdr:spPr>
        <a:xfrm>
          <a:off x="4009500" y="5858652"/>
          <a:ext cx="251957" cy="7484942"/>
        </a:xfrm>
        <a:prstGeom prst="roundRect">
          <a:avLst/>
        </a:prstGeom>
        <a:noFill/>
        <a:ln w="38100"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21</xdr:col>
      <xdr:colOff>3507</xdr:colOff>
      <xdr:row>18</xdr:row>
      <xdr:rowOff>93727</xdr:rowOff>
    </xdr:from>
    <xdr:to>
      <xdr:col>21</xdr:col>
      <xdr:colOff>218342</xdr:colOff>
      <xdr:row>45</xdr:row>
      <xdr:rowOff>0</xdr:rowOff>
    </xdr:to>
    <xdr:sp macro="" textlink="">
      <xdr:nvSpPr>
        <xdr:cNvPr id="23" name="四角形: 角を丸くする 22">
          <a:extLst>
            <a:ext uri="{FF2B5EF4-FFF2-40B4-BE49-F238E27FC236}">
              <a16:creationId xmlns:a16="http://schemas.microsoft.com/office/drawing/2014/main" id="{199C4985-4C9D-4392-97DF-60D795B6091E}"/>
            </a:ext>
          </a:extLst>
        </xdr:cNvPr>
        <xdr:cNvSpPr/>
      </xdr:nvSpPr>
      <xdr:spPr>
        <a:xfrm>
          <a:off x="5023182" y="5879212"/>
          <a:ext cx="212930" cy="7465313"/>
        </a:xfrm>
        <a:prstGeom prst="roundRect">
          <a:avLst/>
        </a:prstGeom>
        <a:noFill/>
        <a:ln w="38100"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18</xdr:col>
      <xdr:colOff>7518</xdr:colOff>
      <xdr:row>18</xdr:row>
      <xdr:rowOff>97418</xdr:rowOff>
    </xdr:from>
    <xdr:to>
      <xdr:col>18</xdr:col>
      <xdr:colOff>239136</xdr:colOff>
      <xdr:row>45</xdr:row>
      <xdr:rowOff>206</xdr:rowOff>
    </xdr:to>
    <xdr:sp macro="" textlink="">
      <xdr:nvSpPr>
        <xdr:cNvPr id="24" name="四角形: 角を丸くする 23">
          <a:extLst>
            <a:ext uri="{FF2B5EF4-FFF2-40B4-BE49-F238E27FC236}">
              <a16:creationId xmlns:a16="http://schemas.microsoft.com/office/drawing/2014/main" id="{6CC17B49-28C7-4989-8AC1-3B6775D0D064}"/>
            </a:ext>
          </a:extLst>
        </xdr:cNvPr>
        <xdr:cNvSpPr/>
      </xdr:nvSpPr>
      <xdr:spPr>
        <a:xfrm>
          <a:off x="4286148" y="5875283"/>
          <a:ext cx="231618" cy="7469448"/>
        </a:xfrm>
        <a:prstGeom prst="roundRect">
          <a:avLst/>
        </a:prstGeom>
        <a:noFill/>
        <a:ln w="38100">
          <a:solidFill>
            <a:srgbClr val="0070C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19</xdr:col>
      <xdr:colOff>236852</xdr:colOff>
      <xdr:row>18</xdr:row>
      <xdr:rowOff>97419</xdr:rowOff>
    </xdr:from>
    <xdr:to>
      <xdr:col>20</xdr:col>
      <xdr:colOff>222035</xdr:colOff>
      <xdr:row>45</xdr:row>
      <xdr:rowOff>3127</xdr:rowOff>
    </xdr:to>
    <xdr:sp macro="" textlink="">
      <xdr:nvSpPr>
        <xdr:cNvPr id="25" name="四角形: 角を丸くする 24">
          <a:extLst>
            <a:ext uri="{FF2B5EF4-FFF2-40B4-BE49-F238E27FC236}">
              <a16:creationId xmlns:a16="http://schemas.microsoft.com/office/drawing/2014/main" id="{1F86230B-6F89-42DD-B7E8-AD2C3C29FE82}"/>
            </a:ext>
          </a:extLst>
        </xdr:cNvPr>
        <xdr:cNvSpPr/>
      </xdr:nvSpPr>
      <xdr:spPr>
        <a:xfrm>
          <a:off x="4763132" y="5875284"/>
          <a:ext cx="229023" cy="7472368"/>
        </a:xfrm>
        <a:prstGeom prst="roundRect">
          <a:avLst/>
        </a:prstGeom>
        <a:noFill/>
        <a:ln w="38100">
          <a:solidFill>
            <a:srgbClr val="0070C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oneCellAnchor>
    <xdr:from>
      <xdr:col>44</xdr:col>
      <xdr:colOff>3111</xdr:colOff>
      <xdr:row>44</xdr:row>
      <xdr:rowOff>141081</xdr:rowOff>
    </xdr:from>
    <xdr:ext cx="4130040" cy="849848"/>
    <xdr:sp macro="" textlink="">
      <xdr:nvSpPr>
        <xdr:cNvPr id="26" name="テキスト ボックス 25">
          <a:extLst>
            <a:ext uri="{FF2B5EF4-FFF2-40B4-BE49-F238E27FC236}">
              <a16:creationId xmlns:a16="http://schemas.microsoft.com/office/drawing/2014/main" id="{7052AED5-9F11-4E63-83A4-1CE2AE551370}"/>
            </a:ext>
          </a:extLst>
        </xdr:cNvPr>
        <xdr:cNvSpPr txBox="1"/>
      </xdr:nvSpPr>
      <xdr:spPr>
        <a:xfrm>
          <a:off x="10718736" y="13197951"/>
          <a:ext cx="4130040" cy="849848"/>
        </a:xfrm>
        <a:prstGeom prst="rect">
          <a:avLst/>
        </a:prstGeom>
        <a:solidFill>
          <a:srgbClr val="FFFFCC"/>
        </a:solidFill>
        <a:ln>
          <a:solidFill>
            <a:srgbClr val="FF0000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pPr>
            <a:lnSpc>
              <a:spcPts val="2000"/>
            </a:lnSpc>
          </a:pPr>
          <a:r>
            <a:rPr kumimoji="1" lang="ja-JP" altLang="en-US" sz="1400" b="1">
              <a:solidFill>
                <a:srgbClr val="FF0000"/>
              </a:solidFill>
              <a:latin typeface="ＭＳ Ｐゴシック" panose="020B0600070205080204" pitchFamily="50" charset="-128"/>
              <a:ea typeface="ＭＳ Ｐゴシック" panose="020B0600070205080204" pitchFamily="50" charset="-128"/>
            </a:rPr>
            <a:t>・存在しない月や日付を入れると「ピンク」になります。</a:t>
          </a:r>
          <a:endParaRPr kumimoji="1" lang="en-US" altLang="ja-JP" sz="1400" b="1">
            <a:solidFill>
              <a:srgbClr val="FF0000"/>
            </a:solidFill>
            <a:latin typeface="ＭＳ Ｐゴシック" panose="020B0600070205080204" pitchFamily="50" charset="-128"/>
            <a:ea typeface="ＭＳ Ｐゴシック" panose="020B0600070205080204" pitchFamily="50" charset="-128"/>
          </a:endParaRPr>
        </a:p>
        <a:p>
          <a:pPr>
            <a:lnSpc>
              <a:spcPts val="2000"/>
            </a:lnSpc>
          </a:pPr>
          <a:r>
            <a:rPr kumimoji="1" lang="ja-JP" altLang="en-US" sz="1400" b="1">
              <a:solidFill>
                <a:srgbClr val="FF0000"/>
              </a:solidFill>
              <a:latin typeface="ＭＳ Ｐゴシック" panose="020B0600070205080204" pitchFamily="50" charset="-128"/>
              <a:ea typeface="ＭＳ Ｐゴシック" panose="020B0600070205080204" pitchFamily="50" charset="-128"/>
            </a:rPr>
            <a:t>・土日祝は「赤く」表示されます。　　　　　</a:t>
          </a:r>
          <a:endParaRPr kumimoji="1" lang="en-US" altLang="ja-JP" sz="1400" b="1">
            <a:solidFill>
              <a:srgbClr val="FF0000"/>
            </a:solidFill>
            <a:latin typeface="ＭＳ Ｐゴシック" panose="020B0600070205080204" pitchFamily="50" charset="-128"/>
            <a:ea typeface="ＭＳ Ｐゴシック" panose="020B0600070205080204" pitchFamily="50" charset="-128"/>
          </a:endParaRPr>
        </a:p>
        <a:p>
          <a:pPr>
            <a:lnSpc>
              <a:spcPts val="2000"/>
            </a:lnSpc>
          </a:pPr>
          <a:r>
            <a:rPr kumimoji="1" lang="ja-JP" altLang="en-US" sz="1400" b="1">
              <a:solidFill>
                <a:srgbClr val="FF0000"/>
              </a:solidFill>
              <a:latin typeface="ＭＳ Ｐゴシック" panose="020B0600070205080204" pitchFamily="50" charset="-128"/>
              <a:ea typeface="ＭＳ Ｐゴシック" panose="020B0600070205080204" pitchFamily="50" charset="-128"/>
            </a:rPr>
            <a:t>　</a:t>
          </a:r>
          <a:r>
            <a:rPr kumimoji="1" lang="en-US" altLang="ja-JP" sz="1400" b="1">
              <a:solidFill>
                <a:srgbClr val="FF0000"/>
              </a:solidFill>
              <a:latin typeface="ＭＳ Ｐゴシック" panose="020B0600070205080204" pitchFamily="50" charset="-128"/>
              <a:ea typeface="ＭＳ Ｐゴシック" panose="020B0600070205080204" pitchFamily="50" charset="-128"/>
            </a:rPr>
            <a:t>※</a:t>
          </a:r>
          <a:r>
            <a:rPr kumimoji="1" lang="ja-JP" altLang="en-US" sz="1400" b="1">
              <a:solidFill>
                <a:srgbClr val="FF0000"/>
              </a:solidFill>
              <a:latin typeface="ＭＳ Ｐゴシック" panose="020B0600070205080204" pitchFamily="50" charset="-128"/>
              <a:ea typeface="ＭＳ Ｐゴシック" panose="020B0600070205080204" pitchFamily="50" charset="-128"/>
            </a:rPr>
            <a:t>チェックにご活用ください。</a:t>
          </a:r>
        </a:p>
      </xdr:txBody>
    </xdr:sp>
    <xdr:clientData/>
  </xdr:oneCellAnchor>
  <xdr:twoCellAnchor>
    <xdr:from>
      <xdr:col>44</xdr:col>
      <xdr:colOff>3111</xdr:colOff>
      <xdr:row>41</xdr:row>
      <xdr:rowOff>265338</xdr:rowOff>
    </xdr:from>
    <xdr:to>
      <xdr:col>59</xdr:col>
      <xdr:colOff>84479</xdr:colOff>
      <xdr:row>46</xdr:row>
      <xdr:rowOff>6168</xdr:rowOff>
    </xdr:to>
    <xdr:cxnSp macro="">
      <xdr:nvCxnSpPr>
        <xdr:cNvPr id="27" name="直線矢印コネクタ 26">
          <a:extLst>
            <a:ext uri="{FF2B5EF4-FFF2-40B4-BE49-F238E27FC236}">
              <a16:creationId xmlns:a16="http://schemas.microsoft.com/office/drawing/2014/main" id="{79F64FCA-02B3-469A-9A3A-C50DCA439A2E}"/>
            </a:ext>
          </a:extLst>
        </xdr:cNvPr>
        <xdr:cNvCxnSpPr>
          <a:stCxn id="26" idx="1"/>
          <a:endCxn id="28" idx="2"/>
        </xdr:cNvCxnSpPr>
      </xdr:nvCxnSpPr>
      <xdr:spPr>
        <a:xfrm flipV="1">
          <a:off x="10718736" y="12466863"/>
          <a:ext cx="3798023" cy="1171485"/>
        </a:xfrm>
        <a:prstGeom prst="straightConnector1">
          <a:avLst/>
        </a:prstGeom>
        <a:ln>
          <a:solidFill>
            <a:srgbClr val="FF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56</xdr:col>
      <xdr:colOff>139396</xdr:colOff>
      <xdr:row>39</xdr:row>
      <xdr:rowOff>264368</xdr:rowOff>
    </xdr:from>
    <xdr:to>
      <xdr:col>62</xdr:col>
      <xdr:colOff>29563</xdr:colOff>
      <xdr:row>41</xdr:row>
      <xdr:rowOff>265338</xdr:rowOff>
    </xdr:to>
    <xdr:sp macro="" textlink="">
      <xdr:nvSpPr>
        <xdr:cNvPr id="28" name="四角形: 角を丸くする 27">
          <a:extLst>
            <a:ext uri="{FF2B5EF4-FFF2-40B4-BE49-F238E27FC236}">
              <a16:creationId xmlns:a16="http://schemas.microsoft.com/office/drawing/2014/main" id="{6E7C6133-3438-4CBA-B8E4-4B85EABB1A3A}"/>
            </a:ext>
          </a:extLst>
        </xdr:cNvPr>
        <xdr:cNvSpPr/>
      </xdr:nvSpPr>
      <xdr:spPr>
        <a:xfrm>
          <a:off x="13823011" y="11894393"/>
          <a:ext cx="1377972" cy="572470"/>
        </a:xfrm>
        <a:prstGeom prst="roundRect">
          <a:avLst/>
        </a:prstGeom>
        <a:noFill/>
        <a:ln w="38100"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oneCellAnchor>
    <xdr:from>
      <xdr:col>10</xdr:col>
      <xdr:colOff>30480</xdr:colOff>
      <xdr:row>51</xdr:row>
      <xdr:rowOff>15240</xdr:rowOff>
    </xdr:from>
    <xdr:ext cx="5004000" cy="325730"/>
    <xdr:sp macro="" textlink="">
      <xdr:nvSpPr>
        <xdr:cNvPr id="29" name="テキスト ボックス 28">
          <a:extLst>
            <a:ext uri="{FF2B5EF4-FFF2-40B4-BE49-F238E27FC236}">
              <a16:creationId xmlns:a16="http://schemas.microsoft.com/office/drawing/2014/main" id="{15B70D9C-74F2-4A9B-8B1F-591E7C3492EA}"/>
            </a:ext>
          </a:extLst>
        </xdr:cNvPr>
        <xdr:cNvSpPr txBox="1"/>
      </xdr:nvSpPr>
      <xdr:spPr>
        <a:xfrm>
          <a:off x="2324100" y="15078075"/>
          <a:ext cx="5004000" cy="325730"/>
        </a:xfrm>
        <a:prstGeom prst="rect">
          <a:avLst/>
        </a:prstGeom>
        <a:solidFill>
          <a:srgbClr val="FFFFCC"/>
        </a:solidFill>
        <a:ln>
          <a:solidFill>
            <a:srgbClr val="FF0000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r>
            <a:rPr kumimoji="1" lang="ja-JP" altLang="en-US" sz="1400" b="1">
              <a:solidFill>
                <a:srgbClr val="FF0000"/>
              </a:solidFill>
              <a:latin typeface="ＭＳ Ｐゴシック" panose="020B0600070205080204" pitchFamily="50" charset="-128"/>
              <a:ea typeface="ＭＳ Ｐゴシック" panose="020B0600070205080204" pitchFamily="50" charset="-128"/>
            </a:rPr>
            <a:t>学校設定項目は各領域に項目を１つ以上設定すること。</a:t>
          </a:r>
        </a:p>
      </xdr:txBody>
    </xdr:sp>
    <xdr:clientData/>
  </xdr:oneCellAnchor>
  <xdr:oneCellAnchor>
    <xdr:from>
      <xdr:col>39</xdr:col>
      <xdr:colOff>228600</xdr:colOff>
      <xdr:row>85</xdr:row>
      <xdr:rowOff>111935</xdr:rowOff>
    </xdr:from>
    <xdr:ext cx="5077327" cy="353901"/>
    <xdr:sp macro="" textlink="">
      <xdr:nvSpPr>
        <xdr:cNvPr id="30" name="テキスト ボックス 29">
          <a:extLst>
            <a:ext uri="{FF2B5EF4-FFF2-40B4-BE49-F238E27FC236}">
              <a16:creationId xmlns:a16="http://schemas.microsoft.com/office/drawing/2014/main" id="{172A2AAE-7122-4CAD-9631-414D6A68E49D}"/>
            </a:ext>
          </a:extLst>
        </xdr:cNvPr>
        <xdr:cNvSpPr txBox="1"/>
      </xdr:nvSpPr>
      <xdr:spPr>
        <a:xfrm>
          <a:off x="9705975" y="25038860"/>
          <a:ext cx="5077327" cy="353901"/>
        </a:xfrm>
        <a:prstGeom prst="rect">
          <a:avLst/>
        </a:prstGeom>
        <a:solidFill>
          <a:srgbClr val="FFFFCC"/>
        </a:solidFill>
        <a:ln>
          <a:solidFill>
            <a:srgbClr val="FF0000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r>
            <a:rPr kumimoji="1" lang="en-US" altLang="ja-JP" sz="1400" b="1">
              <a:solidFill>
                <a:srgbClr val="FF0000"/>
              </a:solidFill>
              <a:latin typeface="ＭＳ Ｐゴシック" panose="020B0600070205080204" pitchFamily="50" charset="-128"/>
              <a:ea typeface="ＭＳ Ｐゴシック" panose="020B0600070205080204" pitchFamily="50" charset="-128"/>
            </a:rPr>
            <a:t>※</a:t>
          </a:r>
          <a:r>
            <a:rPr kumimoji="1" lang="ja-JP" altLang="en-US" sz="1400" b="1">
              <a:solidFill>
                <a:srgbClr val="FF0000"/>
              </a:solidFill>
              <a:latin typeface="ＭＳ Ｐゴシック" panose="020B0600070205080204" pitchFamily="50" charset="-128"/>
              <a:ea typeface="ＭＳ Ｐゴシック" panose="020B0600070205080204" pitchFamily="50" charset="-128"/>
            </a:rPr>
            <a:t>提出の前に、</a:t>
          </a:r>
          <a:r>
            <a:rPr kumimoji="1" lang="en-US" altLang="ja-JP" sz="1400" b="1">
              <a:solidFill>
                <a:srgbClr val="FF0000"/>
              </a:solidFill>
              <a:latin typeface="ＭＳ Ｐゴシック" panose="020B0600070205080204" pitchFamily="50" charset="-128"/>
              <a:ea typeface="ＭＳ Ｐゴシック" panose="020B0600070205080204" pitchFamily="50" charset="-128"/>
            </a:rPr>
            <a:t>60</a:t>
          </a:r>
          <a:r>
            <a:rPr kumimoji="1" lang="ja-JP" altLang="en-US" sz="1400" b="1">
              <a:solidFill>
                <a:srgbClr val="FF0000"/>
              </a:solidFill>
              <a:latin typeface="ＭＳ Ｐゴシック" panose="020B0600070205080204" pitchFamily="50" charset="-128"/>
              <a:ea typeface="ＭＳ Ｐゴシック" panose="020B0600070205080204" pitchFamily="50" charset="-128"/>
            </a:rPr>
            <a:t>時間程度になっていることをお確かめください。</a:t>
          </a:r>
        </a:p>
      </xdr:txBody>
    </xdr:sp>
    <xdr:clientData/>
  </xdr:oneCellAnchor>
  <xdr:twoCellAnchor>
    <xdr:from>
      <xdr:col>50</xdr:col>
      <xdr:colOff>85024</xdr:colOff>
      <xdr:row>83</xdr:row>
      <xdr:rowOff>279803</xdr:rowOff>
    </xdr:from>
    <xdr:to>
      <xdr:col>58</xdr:col>
      <xdr:colOff>9984</xdr:colOff>
      <xdr:row>85</xdr:row>
      <xdr:rowOff>111935</xdr:rowOff>
    </xdr:to>
    <xdr:cxnSp macro="">
      <xdr:nvCxnSpPr>
        <xdr:cNvPr id="31" name="直線矢印コネクタ 30">
          <a:extLst>
            <a:ext uri="{FF2B5EF4-FFF2-40B4-BE49-F238E27FC236}">
              <a16:creationId xmlns:a16="http://schemas.microsoft.com/office/drawing/2014/main" id="{D1A6C248-5A3C-44CA-BE36-C8B3A7DB5886}"/>
            </a:ext>
          </a:extLst>
        </xdr:cNvPr>
        <xdr:cNvCxnSpPr>
          <a:stCxn id="30" idx="0"/>
        </xdr:cNvCxnSpPr>
      </xdr:nvCxnSpPr>
      <xdr:spPr>
        <a:xfrm flipV="1">
          <a:off x="12288454" y="24467588"/>
          <a:ext cx="1906160" cy="571272"/>
        </a:xfrm>
        <a:prstGeom prst="straightConnector1">
          <a:avLst/>
        </a:prstGeom>
        <a:ln>
          <a:solidFill>
            <a:srgbClr val="FF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oneCellAnchor>
    <xdr:from>
      <xdr:col>46</xdr:col>
      <xdr:colOff>151958</xdr:colOff>
      <xdr:row>76</xdr:row>
      <xdr:rowOff>259080</xdr:rowOff>
    </xdr:from>
    <xdr:ext cx="3493554" cy="616659"/>
    <xdr:sp macro="" textlink="">
      <xdr:nvSpPr>
        <xdr:cNvPr id="32" name="テキスト ボックス 31">
          <a:extLst>
            <a:ext uri="{FF2B5EF4-FFF2-40B4-BE49-F238E27FC236}">
              <a16:creationId xmlns:a16="http://schemas.microsoft.com/office/drawing/2014/main" id="{6815877D-5963-4187-80E7-B1123B8C1396}"/>
            </a:ext>
          </a:extLst>
        </xdr:cNvPr>
        <xdr:cNvSpPr txBox="1"/>
      </xdr:nvSpPr>
      <xdr:spPr>
        <a:xfrm>
          <a:off x="11362883" y="22231350"/>
          <a:ext cx="3493554" cy="616659"/>
        </a:xfrm>
        <a:prstGeom prst="rect">
          <a:avLst/>
        </a:prstGeom>
        <a:solidFill>
          <a:srgbClr val="FFFFCC"/>
        </a:solidFill>
        <a:ln>
          <a:solidFill>
            <a:srgbClr val="FF0000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r>
            <a:rPr kumimoji="1" lang="en-US" altLang="ja-JP" sz="1400" b="1">
              <a:solidFill>
                <a:srgbClr val="FF0000"/>
              </a:solidFill>
              <a:latin typeface="ＭＳ Ｐゴシック" panose="020B0600070205080204" pitchFamily="50" charset="-128"/>
              <a:ea typeface="ＭＳ Ｐゴシック" panose="020B0600070205080204" pitchFamily="50" charset="-128"/>
            </a:rPr>
            <a:t>※</a:t>
          </a:r>
          <a:r>
            <a:rPr kumimoji="1" lang="ja-JP" altLang="en-US" sz="1400" b="1">
              <a:solidFill>
                <a:srgbClr val="FF0000"/>
              </a:solidFill>
              <a:latin typeface="ＭＳ Ｐゴシック" panose="020B0600070205080204" pitchFamily="50" charset="-128"/>
              <a:ea typeface="ＭＳ Ｐゴシック" panose="020B0600070205080204" pitchFamily="50" charset="-128"/>
            </a:rPr>
            <a:t>提出の前に、１日の指導時間が４時間を</a:t>
          </a:r>
          <a:endParaRPr kumimoji="1" lang="en-US" altLang="ja-JP" sz="1400" b="1">
            <a:solidFill>
              <a:srgbClr val="FF0000"/>
            </a:solidFill>
            <a:latin typeface="ＭＳ Ｐゴシック" panose="020B0600070205080204" pitchFamily="50" charset="-128"/>
            <a:ea typeface="ＭＳ Ｐゴシック" panose="020B0600070205080204" pitchFamily="50" charset="-128"/>
          </a:endParaRPr>
        </a:p>
        <a:p>
          <a:r>
            <a:rPr kumimoji="1" lang="ja-JP" altLang="en-US" sz="1400" b="1">
              <a:solidFill>
                <a:srgbClr val="FF0000"/>
              </a:solidFill>
              <a:latin typeface="ＭＳ Ｐゴシック" panose="020B0600070205080204" pitchFamily="50" charset="-128"/>
              <a:ea typeface="ＭＳ Ｐゴシック" panose="020B0600070205080204" pitchFamily="50" charset="-128"/>
            </a:rPr>
            <a:t>　超えていないことをお確かめください。</a:t>
          </a:r>
        </a:p>
      </xdr:txBody>
    </xdr:sp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28</xdr:col>
      <xdr:colOff>146686</xdr:colOff>
      <xdr:row>85</xdr:row>
      <xdr:rowOff>43815</xdr:rowOff>
    </xdr:from>
    <xdr:to>
      <xdr:col>34</xdr:col>
      <xdr:colOff>206376</xdr:colOff>
      <xdr:row>85</xdr:row>
      <xdr:rowOff>488315</xdr:rowOff>
    </xdr:to>
    <xdr:sp macro="" textlink="">
      <xdr:nvSpPr>
        <xdr:cNvPr id="2" name="テキスト ボックス 1">
          <a:extLst>
            <a:ext uri="{FF2B5EF4-FFF2-40B4-BE49-F238E27FC236}">
              <a16:creationId xmlns:a16="http://schemas.microsoft.com/office/drawing/2014/main" id="{8EF998B6-0A24-4081-B7D0-230E7367C0BF}"/>
            </a:ext>
          </a:extLst>
        </xdr:cNvPr>
        <xdr:cNvSpPr txBox="1"/>
      </xdr:nvSpPr>
      <xdr:spPr>
        <a:xfrm>
          <a:off x="7068186" y="26189940"/>
          <a:ext cx="1583690" cy="444500"/>
        </a:xfrm>
        <a:prstGeom prst="rect">
          <a:avLst/>
        </a:prstGeom>
        <a:noFill/>
        <a:ln w="6350">
          <a:noFill/>
        </a:ln>
      </xdr:spPr>
      <xdr:txBody>
        <a:bodyPr rot="0" spcFirstLastPara="0" vert="horz" wrap="square" lIns="91440" tIns="45720" rIns="91440" bIns="45720" numCol="1" spcCol="0" rtlCol="0" fromWordArt="0" anchor="t" anchorCtr="0" forceAA="0" compatLnSpc="1">
          <a:prstTxWarp prst="textNoShape">
            <a:avLst/>
          </a:prstTxWarp>
          <a:noAutofit/>
        </a:bodyPr>
        <a:lstStyle/>
        <a:p>
          <a:pPr algn="ctr"/>
          <a:r>
            <a:rPr lang="en-US" sz="2800" kern="100">
              <a:solidFill>
                <a:srgbClr val="000000"/>
              </a:solidFill>
              <a:effectLst/>
              <a:latin typeface="ＭＳ 明朝" panose="02020609040205080304" pitchFamily="17" charset="-128"/>
              <a:ea typeface="游明朝" panose="02020400000000000000" pitchFamily="18" charset="-128"/>
              <a:cs typeface="Times New Roman" panose="02020603050405020304" pitchFamily="18" charset="0"/>
            </a:rPr>
            <a:t>- 9 - </a:t>
          </a:r>
          <a:endParaRPr lang="ja-JP" sz="2800" kern="100">
            <a:effectLst/>
            <a:latin typeface="游明朝" panose="02020400000000000000" pitchFamily="18" charset="-128"/>
            <a:ea typeface="游明朝" panose="02020400000000000000" pitchFamily="18" charset="-128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66</xdr:col>
      <xdr:colOff>13274</xdr:colOff>
      <xdr:row>5</xdr:row>
      <xdr:rowOff>13274</xdr:rowOff>
    </xdr:from>
    <xdr:to>
      <xdr:col>87</xdr:col>
      <xdr:colOff>68901</xdr:colOff>
      <xdr:row>32</xdr:row>
      <xdr:rowOff>213360</xdr:rowOff>
    </xdr:to>
    <xdr:sp macro="" textlink="">
      <xdr:nvSpPr>
        <xdr:cNvPr id="4" name="正方形/長方形 3">
          <a:extLst>
            <a:ext uri="{FF2B5EF4-FFF2-40B4-BE49-F238E27FC236}">
              <a16:creationId xmlns:a16="http://schemas.microsoft.com/office/drawing/2014/main" id="{2695A90D-FD99-4B18-9BCB-37BF987DEA5B}"/>
            </a:ext>
          </a:extLst>
        </xdr:cNvPr>
        <xdr:cNvSpPr/>
      </xdr:nvSpPr>
      <xdr:spPr>
        <a:xfrm>
          <a:off x="15679994" y="1842074"/>
          <a:ext cx="9961627" cy="8109646"/>
        </a:xfrm>
        <a:prstGeom prst="rect">
          <a:avLst/>
        </a:prstGeom>
        <a:solidFill>
          <a:sysClr val="window" lastClr="FFFFFF"/>
        </a:solidFill>
        <a:ln>
          <a:solidFill>
            <a:schemeClr val="accent1">
              <a:lumMod val="50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l">
            <a:lnSpc>
              <a:spcPct val="100000"/>
            </a:lnSpc>
          </a:pPr>
          <a:r>
            <a:rPr kumimoji="1" lang="ja-JP" altLang="en-US" sz="1400" b="1">
              <a:solidFill>
                <a:schemeClr val="tx2"/>
              </a:solidFill>
            </a:rPr>
            <a:t>①初期の状態では、「１）指導項目（必須）」のみ記入しています。</a:t>
          </a:r>
          <a:endParaRPr kumimoji="1" lang="en-US" altLang="ja-JP" sz="1400" b="1">
            <a:solidFill>
              <a:schemeClr val="tx2"/>
            </a:solidFill>
          </a:endParaRPr>
        </a:p>
        <a:p>
          <a:pPr algn="l">
            <a:lnSpc>
              <a:spcPct val="100000"/>
            </a:lnSpc>
          </a:pPr>
          <a:endParaRPr kumimoji="1" lang="en-US" altLang="ja-JP" sz="800" b="1">
            <a:solidFill>
              <a:schemeClr val="tx2"/>
            </a:solidFill>
          </a:endParaRPr>
        </a:p>
        <a:p>
          <a:pPr algn="l">
            <a:lnSpc>
              <a:spcPct val="100000"/>
            </a:lnSpc>
          </a:pPr>
          <a:endParaRPr kumimoji="1" lang="en-US" altLang="ja-JP" sz="800" b="1">
            <a:solidFill>
              <a:schemeClr val="tx2"/>
            </a:solidFill>
          </a:endParaRPr>
        </a:p>
        <a:p>
          <a:pPr algn="l">
            <a:lnSpc>
              <a:spcPct val="100000"/>
            </a:lnSpc>
          </a:pPr>
          <a:r>
            <a:rPr kumimoji="1" lang="ja-JP" altLang="en-US" sz="1400" b="1">
              <a:solidFill>
                <a:schemeClr val="tx2"/>
              </a:solidFill>
            </a:rPr>
            <a:t>②「２）学校裁量項目は」、学校の実態や新規採用者の能力や特性に合わせて独自に設定・</a:t>
          </a:r>
          <a:endParaRPr kumimoji="1" lang="en-US" altLang="ja-JP" sz="1400" b="1">
            <a:solidFill>
              <a:schemeClr val="tx2"/>
            </a:solidFill>
          </a:endParaRPr>
        </a:p>
        <a:p>
          <a:pPr>
            <a:lnSpc>
              <a:spcPct val="100000"/>
            </a:lnSpc>
          </a:pPr>
          <a:r>
            <a:rPr kumimoji="1" lang="ja-JP" altLang="en-US" sz="1400" b="1">
              <a:solidFill>
                <a:schemeClr val="tx2"/>
              </a:solidFill>
            </a:rPr>
            <a:t>     追加したもの及び「１）指導項目（必須）」で複数回実施するものを記入。</a:t>
          </a:r>
          <a:endParaRPr lang="en-US" altLang="ja-JP" sz="1100" b="0" i="0" u="none" strike="noStrike">
            <a:solidFill>
              <a:schemeClr val="tx2"/>
            </a:solidFill>
            <a:effectLst/>
            <a:latin typeface="+mn-lt"/>
            <a:ea typeface="+mn-ea"/>
            <a:cs typeface="+mn-cs"/>
          </a:endParaRPr>
        </a:p>
        <a:p>
          <a:pPr>
            <a:lnSpc>
              <a:spcPct val="100000"/>
            </a:lnSpc>
          </a:pPr>
          <a:r>
            <a:rPr lang="ja-JP" altLang="en-US" sz="1400" b="1" i="0" u="none" strike="noStrike">
              <a:solidFill>
                <a:schemeClr val="tx2"/>
              </a:solidFill>
              <a:effectLst/>
              <a:latin typeface="+mn-lt"/>
              <a:ea typeface="+mn-ea"/>
              <a:cs typeface="+mn-cs"/>
            </a:rPr>
            <a:t>　なお、</a:t>
          </a:r>
          <a:r>
            <a:rPr lang="ja-JP" altLang="en-US" sz="1400" b="1" i="0" u="none" strike="noStrike">
              <a:solidFill>
                <a:schemeClr val="tx2"/>
              </a:solidFill>
              <a:effectLst/>
              <a:latin typeface="+mn-ea"/>
              <a:ea typeface="+mn-ea"/>
              <a:cs typeface="+mn-cs"/>
            </a:rPr>
            <a:t>複数回実施する内容については、２回め以後は末尾に番号（１</a:t>
          </a:r>
          <a:r>
            <a:rPr lang="en-US" altLang="ja-JP" sz="1400" b="1" i="0" u="none" strike="noStrike">
              <a:solidFill>
                <a:schemeClr val="tx2"/>
              </a:solidFill>
              <a:effectLst/>
              <a:latin typeface="+mn-ea"/>
              <a:ea typeface="+mn-ea"/>
              <a:cs typeface="+mn-cs"/>
            </a:rPr>
            <a:t>,</a:t>
          </a:r>
          <a:r>
            <a:rPr lang="ja-JP" altLang="en-US" sz="1400" b="1" i="0" u="none" strike="noStrike">
              <a:solidFill>
                <a:schemeClr val="tx2"/>
              </a:solidFill>
              <a:effectLst/>
              <a:latin typeface="+mn-ea"/>
              <a:ea typeface="+mn-ea"/>
              <a:cs typeface="+mn-cs"/>
            </a:rPr>
            <a:t>２</a:t>
          </a:r>
          <a:r>
            <a:rPr lang="en-US" altLang="ja-JP" sz="1400" b="1" i="0" u="none" strike="noStrike">
              <a:solidFill>
                <a:schemeClr val="tx2"/>
              </a:solidFill>
              <a:effectLst/>
              <a:latin typeface="+mn-ea"/>
              <a:ea typeface="+mn-ea"/>
              <a:cs typeface="+mn-cs"/>
            </a:rPr>
            <a:t>,…</a:t>
          </a:r>
          <a:r>
            <a:rPr lang="ja-JP" altLang="en-US" sz="1400" b="1" i="0" u="none" strike="noStrike">
              <a:solidFill>
                <a:schemeClr val="tx2"/>
              </a:solidFill>
              <a:effectLst/>
              <a:latin typeface="+mn-ea"/>
              <a:ea typeface="+mn-ea"/>
              <a:cs typeface="+mn-cs"/>
            </a:rPr>
            <a:t>）をつける。</a:t>
          </a:r>
          <a:r>
            <a:rPr lang="en-US" altLang="ja-JP" sz="1400" b="1" i="0" u="none" strike="noStrike">
              <a:solidFill>
                <a:schemeClr val="lt1"/>
              </a:solidFill>
              <a:effectLst/>
              <a:latin typeface="+mn-ea"/>
              <a:ea typeface="+mn-ea"/>
              <a:cs typeface="+mn-cs"/>
            </a:rPr>
            <a:t>023/9/18</a:t>
          </a:r>
          <a:r>
            <a:rPr lang="ja-JP" altLang="en-US" sz="1400" b="1">
              <a:latin typeface="+mn-ea"/>
              <a:ea typeface="+mn-ea"/>
            </a:rPr>
            <a:t> </a:t>
          </a:r>
          <a:endParaRPr lang="ja-JP" altLang="ja-JP" sz="1400" b="1">
            <a:solidFill>
              <a:schemeClr val="tx2"/>
            </a:solidFill>
            <a:effectLst/>
            <a:latin typeface="+mn-ea"/>
            <a:ea typeface="+mn-ea"/>
          </a:endParaRPr>
        </a:p>
        <a:p>
          <a:pPr eaLnBrk="1" fontAlgn="auto" latinLnBrk="0" hangingPunct="1">
            <a:lnSpc>
              <a:spcPct val="100000"/>
            </a:lnSpc>
          </a:pPr>
          <a:r>
            <a:rPr kumimoji="1" lang="ja-JP" altLang="ja-JP" sz="1400" b="1" strike="noStrike" baseline="0">
              <a:solidFill>
                <a:schemeClr val="tx2"/>
              </a:solidFill>
              <a:effectLst/>
              <a:latin typeface="+mn-lt"/>
              <a:ea typeface="+mn-ea"/>
              <a:cs typeface="+mn-cs"/>
            </a:rPr>
            <a:t>     </a:t>
          </a:r>
          <a:r>
            <a:rPr kumimoji="1" lang="ja-JP" altLang="en-US" sz="1400" b="1" strike="noStrike" baseline="0">
              <a:solidFill>
                <a:schemeClr val="tx2"/>
              </a:solidFill>
              <a:effectLst/>
              <a:latin typeface="+mn-lt"/>
              <a:ea typeface="+mn-ea"/>
              <a:cs typeface="+mn-cs"/>
            </a:rPr>
            <a:t>　</a:t>
          </a:r>
          <a:r>
            <a:rPr kumimoji="1" lang="en-US" altLang="ja-JP" sz="1400" b="1" strike="noStrike" baseline="0">
              <a:solidFill>
                <a:schemeClr val="tx2"/>
              </a:solidFill>
              <a:effectLst/>
              <a:latin typeface="+mn-lt"/>
              <a:ea typeface="+mn-ea"/>
              <a:cs typeface="+mn-cs"/>
            </a:rPr>
            <a:t>※</a:t>
          </a:r>
          <a:r>
            <a:rPr kumimoji="1" lang="ja-JP" altLang="ja-JP" sz="1400" b="1" u="sng" strike="noStrike" baseline="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学校設定項目は各領域に項目を１つ以上設定すること</a:t>
          </a:r>
          <a:r>
            <a:rPr kumimoji="1" lang="ja-JP" altLang="ja-JP" sz="1400" b="1" strike="noStrike" baseline="0">
              <a:solidFill>
                <a:schemeClr val="tx2"/>
              </a:solidFill>
              <a:effectLst/>
              <a:latin typeface="+mn-lt"/>
              <a:ea typeface="+mn-ea"/>
              <a:cs typeface="+mn-cs"/>
            </a:rPr>
            <a:t>。</a:t>
          </a:r>
          <a:endParaRPr kumimoji="1" lang="en-US" altLang="ja-JP" sz="1400" b="1" strike="noStrike" baseline="0">
            <a:solidFill>
              <a:schemeClr val="tx2"/>
            </a:solidFill>
            <a:effectLst/>
            <a:latin typeface="+mn-lt"/>
            <a:ea typeface="+mn-ea"/>
            <a:cs typeface="+mn-cs"/>
          </a:endParaRPr>
        </a:p>
        <a:p>
          <a:pPr eaLnBrk="1" fontAlgn="auto" latinLnBrk="0" hangingPunct="1">
            <a:lnSpc>
              <a:spcPct val="100000"/>
            </a:lnSpc>
          </a:pPr>
          <a:endParaRPr kumimoji="1" lang="en-US" altLang="ja-JP" sz="1400" b="1" strike="noStrike" baseline="0">
            <a:solidFill>
              <a:schemeClr val="tx2"/>
            </a:solidFill>
            <a:effectLst/>
            <a:latin typeface="+mn-lt"/>
            <a:ea typeface="+mn-ea"/>
            <a:cs typeface="+mn-cs"/>
          </a:endParaRPr>
        </a:p>
        <a:p>
          <a:pPr eaLnBrk="1" fontAlgn="auto" latinLnBrk="0" hangingPunct="1">
            <a:lnSpc>
              <a:spcPct val="100000"/>
            </a:lnSpc>
          </a:pPr>
          <a:endParaRPr kumimoji="1" lang="en-US" altLang="ja-JP" sz="800" b="1">
            <a:solidFill>
              <a:schemeClr val="tx2"/>
            </a:solidFill>
          </a:endParaRPr>
        </a:p>
        <a:p>
          <a:pPr algn="l">
            <a:lnSpc>
              <a:spcPct val="100000"/>
            </a:lnSpc>
          </a:pPr>
          <a:r>
            <a:rPr kumimoji="1" lang="ja-JP" altLang="en-US" sz="1400" b="1">
              <a:solidFill>
                <a:schemeClr val="tx2"/>
              </a:solidFill>
            </a:rPr>
            <a:t>③「</a:t>
          </a:r>
          <a:r>
            <a:rPr kumimoji="1" lang="ja-JP" altLang="en-US" sz="1400" b="1" u="sng">
              <a:solidFill>
                <a:srgbClr val="FF0000"/>
              </a:solidFill>
            </a:rPr>
            <a:t>計画時</a:t>
          </a:r>
          <a:r>
            <a:rPr kumimoji="1" lang="ja-JP" altLang="en-US" sz="1400" b="1">
              <a:solidFill>
                <a:schemeClr val="tx2"/>
              </a:solidFill>
            </a:rPr>
            <a:t>」（第１回提出期限まで）に、所定の時間程度の校内研修（年間計画内容のすべて）の</a:t>
          </a:r>
          <a:endParaRPr kumimoji="1" lang="en-US" altLang="ja-JP" sz="1400" b="1">
            <a:solidFill>
              <a:schemeClr val="tx2"/>
            </a:solidFill>
          </a:endParaRPr>
        </a:p>
        <a:p>
          <a:pPr algn="l">
            <a:lnSpc>
              <a:spcPct val="100000"/>
            </a:lnSpc>
          </a:pPr>
          <a:r>
            <a:rPr kumimoji="1" lang="ja-JP" altLang="en-US" sz="1400" b="1">
              <a:solidFill>
                <a:schemeClr val="tx2"/>
              </a:solidFill>
            </a:rPr>
            <a:t>　「</a:t>
          </a:r>
          <a:r>
            <a:rPr kumimoji="1" lang="ja-JP" altLang="en-US" sz="1400" b="1" u="sng">
              <a:solidFill>
                <a:srgbClr val="FF0000"/>
              </a:solidFill>
            </a:rPr>
            <a:t>月</a:t>
          </a:r>
          <a:r>
            <a:rPr kumimoji="1" lang="ja-JP" altLang="en-US" sz="1400" b="1" u="none">
              <a:solidFill>
                <a:schemeClr val="tx2"/>
              </a:solidFill>
            </a:rPr>
            <a:t>」、「</a:t>
          </a:r>
          <a:r>
            <a:rPr kumimoji="1" lang="ja-JP" altLang="en-US" sz="1400" b="1" u="sng">
              <a:solidFill>
                <a:srgbClr val="FF0000"/>
              </a:solidFill>
            </a:rPr>
            <a:t>指導時間</a:t>
          </a:r>
          <a:r>
            <a:rPr kumimoji="1" lang="ja-JP" altLang="en-US" sz="1400" b="1">
              <a:solidFill>
                <a:schemeClr val="tx2"/>
              </a:solidFill>
            </a:rPr>
            <a:t>」を記入。</a:t>
          </a:r>
          <a:endParaRPr kumimoji="1" lang="en-US" altLang="ja-JP" sz="1400" b="1">
            <a:solidFill>
              <a:schemeClr val="tx2"/>
            </a:solidFill>
          </a:endParaRPr>
        </a:p>
        <a:p>
          <a:pPr algn="l">
            <a:lnSpc>
              <a:spcPct val="100000"/>
            </a:lnSpc>
          </a:pPr>
          <a:r>
            <a:rPr kumimoji="1" lang="ja-JP" altLang="en-US" sz="1400" b="1">
              <a:solidFill>
                <a:schemeClr val="tx2"/>
              </a:solidFill>
            </a:rPr>
            <a:t>　　</a:t>
          </a:r>
          <a:r>
            <a:rPr kumimoji="1" lang="en-US" altLang="ja-JP" sz="1400" b="1">
              <a:solidFill>
                <a:schemeClr val="tx2"/>
              </a:solidFill>
            </a:rPr>
            <a:t>※</a:t>
          </a:r>
          <a:r>
            <a:rPr kumimoji="1" lang="ja-JP" altLang="en-US" sz="1400" b="1">
              <a:solidFill>
                <a:schemeClr val="tx2"/>
              </a:solidFill>
            </a:rPr>
            <a:t>指導時間数合計は</a:t>
          </a:r>
          <a:r>
            <a:rPr kumimoji="1" lang="en-US" altLang="ja-JP" sz="1400" b="1" u="sng">
              <a:solidFill>
                <a:srgbClr val="FF0000"/>
              </a:solidFill>
            </a:rPr>
            <a:t>60</a:t>
          </a:r>
          <a:r>
            <a:rPr kumimoji="1" lang="ja-JP" altLang="en-US" sz="1400" b="1" u="sng">
              <a:solidFill>
                <a:srgbClr val="FF0000"/>
              </a:solidFill>
            </a:rPr>
            <a:t>時間程度</a:t>
          </a:r>
          <a:r>
            <a:rPr kumimoji="1" lang="ja-JP" altLang="en-US" sz="1400" b="1">
              <a:solidFill>
                <a:schemeClr val="tx2"/>
              </a:solidFill>
            </a:rPr>
            <a:t>（</a:t>
          </a:r>
          <a:r>
            <a:rPr kumimoji="1" lang="ja-JP" altLang="en-US" sz="1400" b="1" u="sng">
              <a:solidFill>
                <a:srgbClr val="FF0000"/>
              </a:solidFill>
            </a:rPr>
            <a:t>１日あたり４時間を限度とし、</a:t>
          </a:r>
          <a:r>
            <a:rPr kumimoji="1" lang="en-US" altLang="ja-JP" sz="1400" b="1" u="sng">
              <a:solidFill>
                <a:srgbClr val="FF0000"/>
              </a:solidFill>
            </a:rPr>
            <a:t>15</a:t>
          </a:r>
          <a:r>
            <a:rPr kumimoji="1" lang="ja-JP" altLang="en-US" sz="1400" b="1" u="sng">
              <a:solidFill>
                <a:srgbClr val="FF0000"/>
              </a:solidFill>
            </a:rPr>
            <a:t>日程度</a:t>
          </a:r>
          <a:r>
            <a:rPr kumimoji="1" lang="ja-JP" altLang="en-US" sz="1400" b="1">
              <a:solidFill>
                <a:schemeClr val="tx2"/>
              </a:solidFill>
            </a:rPr>
            <a:t>）とする。</a:t>
          </a:r>
        </a:p>
        <a:p>
          <a:pPr algn="l">
            <a:lnSpc>
              <a:spcPct val="100000"/>
            </a:lnSpc>
          </a:pPr>
          <a:endParaRPr kumimoji="1" lang="en-US" altLang="ja-JP" sz="800" b="1">
            <a:solidFill>
              <a:schemeClr val="tx2"/>
            </a:solidFill>
          </a:endParaRPr>
        </a:p>
        <a:p>
          <a:pPr algn="l">
            <a:lnSpc>
              <a:spcPct val="100000"/>
            </a:lnSpc>
          </a:pPr>
          <a:endParaRPr kumimoji="1" lang="en-US" altLang="ja-JP" sz="800" b="1">
            <a:solidFill>
              <a:schemeClr val="tx2"/>
            </a:solidFill>
          </a:endParaRPr>
        </a:p>
        <a:p>
          <a:pPr algn="l">
            <a:lnSpc>
              <a:spcPct val="100000"/>
            </a:lnSpc>
          </a:pPr>
          <a:r>
            <a:rPr kumimoji="1" lang="ja-JP" altLang="en-US" sz="1400" b="1">
              <a:solidFill>
                <a:schemeClr val="tx2"/>
              </a:solidFill>
            </a:rPr>
            <a:t>④「</a:t>
          </a:r>
          <a:r>
            <a:rPr kumimoji="1" lang="ja-JP" altLang="en-US" sz="1400" b="1" u="sng">
              <a:solidFill>
                <a:srgbClr val="FF0000"/>
              </a:solidFill>
            </a:rPr>
            <a:t>提出時期</a:t>
          </a:r>
          <a:r>
            <a:rPr kumimoji="1" lang="ja-JP" altLang="en-US" sz="1400" b="1" u="none">
              <a:solidFill>
                <a:schemeClr val="tx2"/>
              </a:solidFill>
            </a:rPr>
            <a:t>」</a:t>
          </a:r>
          <a:r>
            <a:rPr kumimoji="1" lang="ja-JP" altLang="en-US" sz="1400" b="1">
              <a:solidFill>
                <a:schemeClr val="tx2"/>
              </a:solidFill>
            </a:rPr>
            <a:t>に応じて、実施した校内研修の「</a:t>
          </a:r>
          <a:r>
            <a:rPr kumimoji="1" lang="ja-JP" altLang="en-US" sz="1400" b="1" u="sng">
              <a:solidFill>
                <a:srgbClr val="FF0000"/>
              </a:solidFill>
            </a:rPr>
            <a:t>日</a:t>
          </a:r>
          <a:r>
            <a:rPr kumimoji="1" lang="ja-JP" altLang="en-US" sz="1400" b="1" u="none">
              <a:solidFill>
                <a:schemeClr val="tx2"/>
              </a:solidFill>
            </a:rPr>
            <a:t>」、「</a:t>
          </a:r>
          <a:r>
            <a:rPr kumimoji="1" lang="ja-JP" altLang="en-US" sz="1400" b="1" u="sng">
              <a:solidFill>
                <a:srgbClr val="FF0000"/>
              </a:solidFill>
            </a:rPr>
            <a:t>指</a:t>
          </a:r>
          <a:r>
            <a:rPr kumimoji="1" lang="ja-JP" altLang="en-US" sz="1400" b="1" u="none">
              <a:solidFill>
                <a:schemeClr val="tx2"/>
              </a:solidFill>
            </a:rPr>
            <a:t>」（指導者）</a:t>
          </a:r>
          <a:r>
            <a:rPr kumimoji="1" lang="ja-JP" altLang="en-US" sz="1400" b="1">
              <a:solidFill>
                <a:schemeClr val="tx2"/>
              </a:solidFill>
            </a:rPr>
            <a:t>を記入。</a:t>
          </a:r>
          <a:endParaRPr kumimoji="1" lang="en-US" altLang="ja-JP" sz="1400" b="1">
            <a:solidFill>
              <a:schemeClr val="tx2"/>
            </a:solidFill>
          </a:endParaRPr>
        </a:p>
        <a:p>
          <a:pPr algn="l">
            <a:lnSpc>
              <a:spcPct val="100000"/>
            </a:lnSpc>
          </a:pPr>
          <a:r>
            <a:rPr kumimoji="1" lang="ja-JP" altLang="en-US" sz="1400" b="1">
              <a:solidFill>
                <a:schemeClr val="tx2"/>
              </a:solidFill>
              <a:latin typeface="+mn-ea"/>
              <a:ea typeface="+mn-ea"/>
            </a:rPr>
            <a:t>　　</a:t>
          </a:r>
          <a:r>
            <a:rPr kumimoji="1" lang="en-US" altLang="ja-JP" sz="1400" b="1">
              <a:solidFill>
                <a:schemeClr val="tx2"/>
              </a:solidFill>
              <a:latin typeface="+mn-lt"/>
              <a:ea typeface="+mn-ea"/>
            </a:rPr>
            <a:t>※</a:t>
          </a:r>
          <a:r>
            <a:rPr kumimoji="1" lang="ja-JP" altLang="en-US" sz="1400" b="1">
              <a:solidFill>
                <a:schemeClr val="tx2"/>
              </a:solidFill>
              <a:latin typeface="+mn-ea"/>
              <a:ea typeface="+mn-ea"/>
            </a:rPr>
            <a:t>「日」を入力すると「曜日」は自動で入力されます。</a:t>
          </a:r>
          <a:endParaRPr kumimoji="1" lang="en-US" altLang="ja-JP" sz="1400" b="1">
            <a:solidFill>
              <a:schemeClr val="tx2"/>
            </a:solidFill>
            <a:latin typeface="+mn-ea"/>
            <a:ea typeface="+mn-ea"/>
          </a:endParaRPr>
        </a:p>
        <a:p>
          <a:pPr algn="l">
            <a:lnSpc>
              <a:spcPct val="100000"/>
            </a:lnSpc>
          </a:pPr>
          <a:r>
            <a:rPr kumimoji="1" lang="ja-JP" altLang="en-US" sz="1400" b="1">
              <a:solidFill>
                <a:schemeClr val="tx2"/>
              </a:solidFill>
              <a:latin typeface="+mn-ea"/>
              <a:ea typeface="+mn-ea"/>
            </a:rPr>
            <a:t>　　</a:t>
          </a:r>
          <a:r>
            <a:rPr kumimoji="1" lang="en-US" altLang="ja-JP" sz="1400" b="1">
              <a:solidFill>
                <a:schemeClr val="tx2"/>
              </a:solidFill>
              <a:latin typeface="+mn-lt"/>
              <a:ea typeface="+mn-ea"/>
            </a:rPr>
            <a:t>※</a:t>
          </a:r>
          <a:r>
            <a:rPr kumimoji="1" lang="ja-JP" altLang="en-US" sz="1400" b="1">
              <a:solidFill>
                <a:schemeClr val="tx2"/>
              </a:solidFill>
              <a:latin typeface="+mn-ea"/>
              <a:ea typeface="+mn-ea"/>
            </a:rPr>
            <a:t>「指導時間」に変更があった場合は、上書きで修正してください。</a:t>
          </a:r>
          <a:endParaRPr kumimoji="1" lang="en-US" altLang="ja-JP" sz="1400" b="1">
            <a:solidFill>
              <a:schemeClr val="tx2"/>
            </a:solidFill>
            <a:latin typeface="+mn-ea"/>
            <a:ea typeface="+mn-ea"/>
          </a:endParaRPr>
        </a:p>
        <a:p>
          <a:pPr algn="l">
            <a:lnSpc>
              <a:spcPct val="100000"/>
            </a:lnSpc>
          </a:pPr>
          <a:r>
            <a:rPr kumimoji="1" lang="ja-JP" altLang="en-US" sz="1400" b="1">
              <a:solidFill>
                <a:schemeClr val="tx2"/>
              </a:solidFill>
              <a:latin typeface="+mn-ea"/>
              <a:ea typeface="+mn-ea"/>
            </a:rPr>
            <a:t>　　</a:t>
          </a:r>
          <a:r>
            <a:rPr kumimoji="1" lang="en-US" altLang="ja-JP" sz="1400" b="1">
              <a:solidFill>
                <a:schemeClr val="tx2"/>
              </a:solidFill>
              <a:latin typeface="+mn-lt"/>
              <a:ea typeface="+mn-ea"/>
            </a:rPr>
            <a:t>※</a:t>
          </a:r>
          <a:r>
            <a:rPr kumimoji="1" lang="ja-JP" altLang="en-US" sz="1400" b="1">
              <a:solidFill>
                <a:schemeClr val="tx2"/>
              </a:solidFill>
              <a:latin typeface="+mn-ea"/>
              <a:ea typeface="+mn-ea"/>
            </a:rPr>
            <a:t>第１回、第２回入力時に「日」、「指」のセルは黄色になりませんので、</a:t>
          </a:r>
          <a:endParaRPr kumimoji="1" lang="en-US" altLang="ja-JP" sz="1400" b="1">
            <a:solidFill>
              <a:schemeClr val="tx2"/>
            </a:solidFill>
            <a:latin typeface="+mn-ea"/>
            <a:ea typeface="+mn-ea"/>
          </a:endParaRPr>
        </a:p>
        <a:p>
          <a:pPr algn="l">
            <a:lnSpc>
              <a:spcPct val="100000"/>
            </a:lnSpc>
          </a:pPr>
          <a:r>
            <a:rPr kumimoji="1" lang="ja-JP" altLang="en-US" sz="1400" b="1">
              <a:solidFill>
                <a:schemeClr val="tx2"/>
              </a:solidFill>
              <a:latin typeface="+mn-ea"/>
              <a:ea typeface="+mn-ea"/>
            </a:rPr>
            <a:t>　　　入力漏れがないようご注意ください。</a:t>
          </a:r>
          <a:endParaRPr kumimoji="1" lang="en-US" altLang="ja-JP" sz="1400" b="1">
            <a:solidFill>
              <a:schemeClr val="tx2"/>
            </a:solidFill>
            <a:latin typeface="+mn-ea"/>
            <a:ea typeface="+mn-ea"/>
          </a:endParaRPr>
        </a:p>
        <a:p>
          <a:r>
            <a:rPr kumimoji="1" lang="en-US" altLang="ja-JP" sz="1400" b="1">
              <a:solidFill>
                <a:schemeClr val="tx2"/>
              </a:solidFill>
              <a:effectLst/>
              <a:latin typeface="+mn-ea"/>
              <a:ea typeface="+mn-ea"/>
              <a:cs typeface="+mn-cs"/>
            </a:rPr>
            <a:t>       </a:t>
          </a:r>
          <a:r>
            <a:rPr kumimoji="1" lang="en-US" altLang="ja-JP" sz="1400" b="1">
              <a:solidFill>
                <a:schemeClr val="tx2"/>
              </a:solidFill>
              <a:effectLst/>
              <a:latin typeface="+mn-lt"/>
              <a:ea typeface="+mn-ea"/>
              <a:cs typeface="+mn-cs"/>
            </a:rPr>
            <a:t>※</a:t>
          </a:r>
          <a:r>
            <a:rPr kumimoji="1" lang="ja-JP" altLang="ja-JP" sz="1400" b="1">
              <a:solidFill>
                <a:schemeClr val="tx2"/>
              </a:solidFill>
              <a:effectLst/>
              <a:latin typeface="+mn-ea"/>
              <a:ea typeface="+mn-ea"/>
              <a:cs typeface="+mn-cs"/>
            </a:rPr>
            <a:t>第３回の「提出時期」以降に研修を設定されている場合は、見込みで「日」、「指」を入力ください。</a:t>
          </a:r>
          <a:endParaRPr lang="ja-JP" altLang="ja-JP" sz="1400" b="1">
            <a:solidFill>
              <a:schemeClr val="tx2"/>
            </a:solidFill>
            <a:effectLst/>
            <a:latin typeface="+mn-ea"/>
            <a:ea typeface="+mn-ea"/>
          </a:endParaRPr>
        </a:p>
        <a:p>
          <a:endParaRPr kumimoji="1" lang="en-US" altLang="ja-JP" sz="800" b="1">
            <a:solidFill>
              <a:schemeClr val="tx2"/>
            </a:solidFill>
          </a:endParaRPr>
        </a:p>
        <a:p>
          <a:pPr algn="l">
            <a:lnSpc>
              <a:spcPct val="100000"/>
            </a:lnSpc>
          </a:pPr>
          <a:endParaRPr kumimoji="1" lang="en-US" altLang="ja-JP" sz="800" b="1">
            <a:solidFill>
              <a:schemeClr val="tx2"/>
            </a:solidFill>
          </a:endParaRPr>
        </a:p>
        <a:p>
          <a:pPr algn="l">
            <a:lnSpc>
              <a:spcPct val="100000"/>
            </a:lnSpc>
          </a:pPr>
          <a:r>
            <a:rPr kumimoji="1" lang="ja-JP" altLang="en-US" sz="1400" b="1">
              <a:solidFill>
                <a:schemeClr val="tx2"/>
              </a:solidFill>
            </a:rPr>
            <a:t>⑤指導者欄「指」には、管（管理職）、指（指導教員）、研（研修指導教員）、医（学校医）、</a:t>
          </a:r>
          <a:endParaRPr kumimoji="1" lang="en-US" altLang="ja-JP" sz="1400" b="1">
            <a:solidFill>
              <a:schemeClr val="tx2"/>
            </a:solidFill>
          </a:endParaRPr>
        </a:p>
        <a:p>
          <a:pPr algn="l">
            <a:lnSpc>
              <a:spcPct val="100000"/>
            </a:lnSpc>
          </a:pPr>
          <a:r>
            <a:rPr kumimoji="1" lang="ja-JP" altLang="en-US" sz="1400" b="1">
              <a:solidFill>
                <a:schemeClr val="tx2"/>
              </a:solidFill>
            </a:rPr>
            <a:t>　歯（学校歯科医）、薬（学校薬剤師）栄（栄養教諭）、保（保健主事）、他（その他教員等）</a:t>
          </a:r>
          <a:endParaRPr kumimoji="1" lang="en-US" altLang="ja-JP" sz="1400" b="1">
            <a:solidFill>
              <a:schemeClr val="tx2"/>
            </a:solidFill>
          </a:endParaRPr>
        </a:p>
        <a:p>
          <a:pPr algn="l">
            <a:lnSpc>
              <a:spcPct val="100000"/>
            </a:lnSpc>
          </a:pPr>
          <a:r>
            <a:rPr kumimoji="1" lang="ja-JP" altLang="en-US" sz="1400" b="1">
              <a:solidFill>
                <a:schemeClr val="tx2"/>
              </a:solidFill>
            </a:rPr>
            <a:t>　をプルダウンメニューから選択。</a:t>
          </a:r>
          <a:endParaRPr kumimoji="1" lang="en-US" altLang="ja-JP" sz="1400" b="1">
            <a:solidFill>
              <a:schemeClr val="tx2"/>
            </a:solidFill>
          </a:endParaRPr>
        </a:p>
        <a:p>
          <a:pPr algn="l">
            <a:lnSpc>
              <a:spcPct val="100000"/>
            </a:lnSpc>
          </a:pPr>
          <a:r>
            <a:rPr kumimoji="1" lang="ja-JP" altLang="en-US" sz="1400" b="1">
              <a:solidFill>
                <a:schemeClr val="tx2"/>
              </a:solidFill>
            </a:rPr>
            <a:t>　</a:t>
          </a:r>
          <a:r>
            <a:rPr kumimoji="1" lang="en-US" altLang="ja-JP" sz="1400" b="1">
              <a:solidFill>
                <a:schemeClr val="tx2"/>
              </a:solidFill>
            </a:rPr>
            <a:t>※</a:t>
          </a:r>
          <a:r>
            <a:rPr kumimoji="1" lang="ja-JP" altLang="en-US" sz="1400" b="1">
              <a:solidFill>
                <a:schemeClr val="tx2"/>
              </a:solidFill>
            </a:rPr>
            <a:t>指導者が複数いる場合は、主たる指導者を入力。</a:t>
          </a:r>
          <a:endParaRPr kumimoji="1" lang="en-US" altLang="ja-JP" sz="1400" b="1">
            <a:solidFill>
              <a:schemeClr val="tx2"/>
            </a:solidFill>
          </a:endParaRPr>
        </a:p>
        <a:p>
          <a:pPr algn="l">
            <a:lnSpc>
              <a:spcPct val="100000"/>
            </a:lnSpc>
          </a:pPr>
          <a:endParaRPr kumimoji="1" lang="en-US" altLang="ja-JP" sz="1400" b="1">
            <a:solidFill>
              <a:schemeClr val="tx2"/>
            </a:solidFill>
          </a:endParaRPr>
        </a:p>
        <a:p>
          <a:r>
            <a:rPr kumimoji="1" lang="ja-JP" altLang="ja-JP" sz="1400" b="1">
              <a:solidFill>
                <a:schemeClr val="tx2"/>
              </a:solidFill>
              <a:effectLst/>
              <a:latin typeface="+mn-ea"/>
              <a:ea typeface="+mn-ea"/>
              <a:cs typeface="+mn-cs"/>
            </a:rPr>
            <a:t>⑥１エクセルファイルにつき１名の入力でお願いします。集計作業ができなくなります。</a:t>
          </a:r>
          <a:endParaRPr lang="ja-JP" altLang="ja-JP" sz="1400" b="1">
            <a:solidFill>
              <a:schemeClr val="tx2"/>
            </a:solidFill>
            <a:effectLst/>
            <a:latin typeface="+mn-ea"/>
            <a:ea typeface="+mn-ea"/>
          </a:endParaRPr>
        </a:p>
        <a:p>
          <a:r>
            <a:rPr kumimoji="1" lang="ja-JP" altLang="ja-JP" sz="1400" b="1">
              <a:solidFill>
                <a:schemeClr val="tx2"/>
              </a:solidFill>
              <a:effectLst/>
              <a:latin typeface="+mn-ea"/>
              <a:ea typeface="+mn-ea"/>
              <a:cs typeface="+mn-cs"/>
            </a:rPr>
            <a:t>　シートはコピーせず、ファイルごとコピーしてお使いください。</a:t>
          </a:r>
          <a:endParaRPr lang="ja-JP" altLang="ja-JP" sz="1400" b="1">
            <a:solidFill>
              <a:schemeClr val="tx2"/>
            </a:solidFill>
            <a:effectLst/>
            <a:latin typeface="+mn-ea"/>
            <a:ea typeface="+mn-ea"/>
          </a:endParaRPr>
        </a:p>
      </xdr:txBody>
    </xdr:sp>
    <xdr:clientData/>
  </xdr:twoCellAnchor>
  <xdr:oneCellAnchor>
    <xdr:from>
      <xdr:col>66</xdr:col>
      <xdr:colOff>61452</xdr:colOff>
      <xdr:row>3</xdr:row>
      <xdr:rowOff>221226</xdr:rowOff>
    </xdr:from>
    <xdr:ext cx="5004000" cy="325730"/>
    <xdr:sp macro="" textlink="">
      <xdr:nvSpPr>
        <xdr:cNvPr id="5" name="テキスト ボックス 4">
          <a:extLst>
            <a:ext uri="{FF2B5EF4-FFF2-40B4-BE49-F238E27FC236}">
              <a16:creationId xmlns:a16="http://schemas.microsoft.com/office/drawing/2014/main" id="{6AA30D4E-A56E-4823-BDFD-4837DB64BFDF}"/>
            </a:ext>
          </a:extLst>
        </xdr:cNvPr>
        <xdr:cNvSpPr txBox="1"/>
      </xdr:nvSpPr>
      <xdr:spPr>
        <a:xfrm>
          <a:off x="15842226" y="762000"/>
          <a:ext cx="5004000" cy="325730"/>
        </a:xfrm>
        <a:prstGeom prst="rect">
          <a:avLst/>
        </a:prstGeom>
        <a:solidFill>
          <a:srgbClr val="FFFFCC"/>
        </a:solidFill>
        <a:ln>
          <a:solidFill>
            <a:srgbClr val="FF0000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r>
            <a:rPr kumimoji="1" lang="ja-JP" altLang="en-US" sz="1400" b="1">
              <a:solidFill>
                <a:srgbClr val="FF0000"/>
              </a:solidFill>
              <a:latin typeface="ＭＳ Ｐゴシック" panose="020B0600070205080204" pitchFamily="50" charset="-128"/>
              <a:ea typeface="ＭＳ Ｐゴシック" panose="020B0600070205080204" pitchFamily="50" charset="-128"/>
            </a:rPr>
            <a:t>作成日を記入すると、入力の必要なセルが黄色になります。</a:t>
          </a:r>
          <a:endParaRPr kumimoji="1" lang="en-US" altLang="ja-JP" sz="1400" b="1">
            <a:solidFill>
              <a:srgbClr val="FF0000"/>
            </a:solidFill>
            <a:latin typeface="ＭＳ Ｐゴシック" panose="020B0600070205080204" pitchFamily="50" charset="-128"/>
            <a:ea typeface="ＭＳ Ｐゴシック" panose="020B0600070205080204" pitchFamily="50" charset="-128"/>
          </a:endParaRPr>
        </a:p>
      </xdr:txBody>
    </xdr:sp>
    <xdr:clientData/>
  </xdr:oneCellAnchor>
  <xdr:twoCellAnchor>
    <xdr:from>
      <xdr:col>64</xdr:col>
      <xdr:colOff>98322</xdr:colOff>
      <xdr:row>3</xdr:row>
      <xdr:rowOff>384091</xdr:rowOff>
    </xdr:from>
    <xdr:to>
      <xdr:col>66</xdr:col>
      <xdr:colOff>61452</xdr:colOff>
      <xdr:row>3</xdr:row>
      <xdr:rowOff>384091</xdr:rowOff>
    </xdr:to>
    <xdr:cxnSp macro="">
      <xdr:nvCxnSpPr>
        <xdr:cNvPr id="6" name="直線矢印コネクタ 5">
          <a:extLst>
            <a:ext uri="{FF2B5EF4-FFF2-40B4-BE49-F238E27FC236}">
              <a16:creationId xmlns:a16="http://schemas.microsoft.com/office/drawing/2014/main" id="{39E0B550-B4E0-4EBA-8B97-495426C0C78B}"/>
            </a:ext>
          </a:extLst>
        </xdr:cNvPr>
        <xdr:cNvCxnSpPr>
          <a:stCxn id="5" idx="1"/>
        </xdr:cNvCxnSpPr>
      </xdr:nvCxnSpPr>
      <xdr:spPr>
        <a:xfrm flipH="1">
          <a:off x="15485806" y="924865"/>
          <a:ext cx="356420" cy="0"/>
        </a:xfrm>
        <a:prstGeom prst="straightConnector1">
          <a:avLst/>
        </a:prstGeom>
        <a:ln>
          <a:solidFill>
            <a:srgbClr val="FF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oneCellAnchor>
    <xdr:from>
      <xdr:col>66</xdr:col>
      <xdr:colOff>233516</xdr:colOff>
      <xdr:row>36</xdr:row>
      <xdr:rowOff>238794</xdr:rowOff>
    </xdr:from>
    <xdr:ext cx="5923936" cy="593368"/>
    <xdr:sp macro="" textlink="">
      <xdr:nvSpPr>
        <xdr:cNvPr id="12" name="テキスト ボックス 11">
          <a:extLst>
            <a:ext uri="{FF2B5EF4-FFF2-40B4-BE49-F238E27FC236}">
              <a16:creationId xmlns:a16="http://schemas.microsoft.com/office/drawing/2014/main" id="{FE53CF3D-98AC-44D0-816B-751BD6BC24B8}"/>
            </a:ext>
          </a:extLst>
        </xdr:cNvPr>
        <xdr:cNvSpPr txBox="1"/>
      </xdr:nvSpPr>
      <xdr:spPr>
        <a:xfrm>
          <a:off x="16014290" y="10980536"/>
          <a:ext cx="5923936" cy="593368"/>
        </a:xfrm>
        <a:prstGeom prst="rect">
          <a:avLst/>
        </a:prstGeom>
        <a:solidFill>
          <a:srgbClr val="FFFFCC"/>
        </a:solidFill>
        <a:ln>
          <a:solidFill>
            <a:srgbClr val="FF0000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pPr>
            <a:lnSpc>
              <a:spcPts val="2000"/>
            </a:lnSpc>
          </a:pPr>
          <a:r>
            <a:rPr kumimoji="1" lang="ja-JP" altLang="en-US" sz="1400" b="1">
              <a:solidFill>
                <a:srgbClr val="FF0000"/>
              </a:solidFill>
              <a:latin typeface="ＭＳ Ｐゴシック" panose="020B0600070205080204" pitchFamily="50" charset="-128"/>
              <a:ea typeface="ＭＳ Ｐゴシック" panose="020B0600070205080204" pitchFamily="50" charset="-128"/>
            </a:rPr>
            <a:t>・存在しない月や日付を入れると「ピンク」になります。</a:t>
          </a:r>
          <a:endParaRPr kumimoji="1" lang="en-US" altLang="ja-JP" sz="1400" b="1">
            <a:solidFill>
              <a:srgbClr val="FF0000"/>
            </a:solidFill>
            <a:latin typeface="ＭＳ Ｐゴシック" panose="020B0600070205080204" pitchFamily="50" charset="-128"/>
            <a:ea typeface="ＭＳ Ｐゴシック" panose="020B0600070205080204" pitchFamily="50" charset="-128"/>
          </a:endParaRPr>
        </a:p>
        <a:p>
          <a:pPr>
            <a:lnSpc>
              <a:spcPts val="2000"/>
            </a:lnSpc>
          </a:pPr>
          <a:r>
            <a:rPr kumimoji="1" lang="ja-JP" altLang="en-US" sz="1400" b="1">
              <a:solidFill>
                <a:srgbClr val="FF0000"/>
              </a:solidFill>
              <a:latin typeface="ＭＳ Ｐゴシック" panose="020B0600070205080204" pitchFamily="50" charset="-128"/>
              <a:ea typeface="ＭＳ Ｐゴシック" panose="020B0600070205080204" pitchFamily="50" charset="-128"/>
            </a:rPr>
            <a:t>・土日祝は「赤く」表示されます。　　　　　　</a:t>
          </a:r>
          <a:r>
            <a:rPr kumimoji="1" lang="en-US" altLang="ja-JP" sz="1400" b="1">
              <a:solidFill>
                <a:srgbClr val="FF0000"/>
              </a:solidFill>
              <a:latin typeface="ＭＳ Ｐゴシック" panose="020B0600070205080204" pitchFamily="50" charset="-128"/>
              <a:ea typeface="ＭＳ Ｐゴシック" panose="020B0600070205080204" pitchFamily="50" charset="-128"/>
            </a:rPr>
            <a:t>※</a:t>
          </a:r>
          <a:r>
            <a:rPr kumimoji="1" lang="ja-JP" altLang="en-US" sz="1400" b="1">
              <a:solidFill>
                <a:srgbClr val="FF0000"/>
              </a:solidFill>
              <a:latin typeface="ＭＳ Ｐゴシック" panose="020B0600070205080204" pitchFamily="50" charset="-128"/>
              <a:ea typeface="ＭＳ Ｐゴシック" panose="020B0600070205080204" pitchFamily="50" charset="-128"/>
            </a:rPr>
            <a:t>チェックにご活用ください。</a:t>
          </a:r>
        </a:p>
      </xdr:txBody>
    </xdr:sp>
    <xdr:clientData/>
  </xdr:oneCellAnchor>
  <xdr:twoCellAnchor>
    <xdr:from>
      <xdr:col>64</xdr:col>
      <xdr:colOff>61451</xdr:colOff>
      <xdr:row>37</xdr:row>
      <xdr:rowOff>252801</xdr:rowOff>
    </xdr:from>
    <xdr:to>
      <xdr:col>66</xdr:col>
      <xdr:colOff>233516</xdr:colOff>
      <xdr:row>37</xdr:row>
      <xdr:rowOff>252801</xdr:rowOff>
    </xdr:to>
    <xdr:cxnSp macro="">
      <xdr:nvCxnSpPr>
        <xdr:cNvPr id="13" name="直線矢印コネクタ 12">
          <a:extLst>
            <a:ext uri="{FF2B5EF4-FFF2-40B4-BE49-F238E27FC236}">
              <a16:creationId xmlns:a16="http://schemas.microsoft.com/office/drawing/2014/main" id="{E321195F-7943-4E1D-B798-AF398D1DE197}"/>
            </a:ext>
          </a:extLst>
        </xdr:cNvPr>
        <xdr:cNvCxnSpPr>
          <a:stCxn id="12" idx="1"/>
        </xdr:cNvCxnSpPr>
      </xdr:nvCxnSpPr>
      <xdr:spPr>
        <a:xfrm flipH="1">
          <a:off x="15448935" y="11277220"/>
          <a:ext cx="565355" cy="0"/>
        </a:xfrm>
        <a:prstGeom prst="straightConnector1">
          <a:avLst/>
        </a:prstGeom>
        <a:ln>
          <a:solidFill>
            <a:srgbClr val="FF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oneCellAnchor>
    <xdr:from>
      <xdr:col>66</xdr:col>
      <xdr:colOff>258096</xdr:colOff>
      <xdr:row>35</xdr:row>
      <xdr:rowOff>49163</xdr:rowOff>
    </xdr:from>
    <xdr:ext cx="6132872" cy="336887"/>
    <xdr:sp macro="" textlink="">
      <xdr:nvSpPr>
        <xdr:cNvPr id="17" name="テキスト ボックス 16">
          <a:extLst>
            <a:ext uri="{FF2B5EF4-FFF2-40B4-BE49-F238E27FC236}">
              <a16:creationId xmlns:a16="http://schemas.microsoft.com/office/drawing/2014/main" id="{7B4E784A-FF78-4870-995C-7D64C5BE608F}"/>
            </a:ext>
          </a:extLst>
        </xdr:cNvPr>
        <xdr:cNvSpPr txBox="1"/>
      </xdr:nvSpPr>
      <xdr:spPr>
        <a:xfrm>
          <a:off x="16038870" y="10508228"/>
          <a:ext cx="6132872" cy="336887"/>
        </a:xfrm>
        <a:prstGeom prst="rect">
          <a:avLst/>
        </a:prstGeom>
        <a:solidFill>
          <a:srgbClr val="CCECFF"/>
        </a:solidFill>
        <a:ln>
          <a:solidFill>
            <a:srgbClr val="0070C0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pPr>
            <a:lnSpc>
              <a:spcPts val="2000"/>
            </a:lnSpc>
          </a:pPr>
          <a:r>
            <a:rPr kumimoji="1" lang="ja-JP" altLang="en-US" sz="1400" b="1">
              <a:solidFill>
                <a:srgbClr val="0070C0"/>
              </a:solidFill>
              <a:latin typeface="ＭＳ Ｐゴシック" panose="020B0600070205080204" pitchFamily="50" charset="-128"/>
              <a:ea typeface="ＭＳ Ｐゴシック" panose="020B0600070205080204" pitchFamily="50" charset="-128"/>
            </a:rPr>
            <a:t>「日」を入れると「曜日」が自動で入力され、項目の文字が「黒」に変わります。</a:t>
          </a:r>
        </a:p>
      </xdr:txBody>
    </xdr:sp>
    <xdr:clientData/>
  </xdr:oneCellAnchor>
  <xdr:twoCellAnchor>
    <xdr:from>
      <xdr:col>64</xdr:col>
      <xdr:colOff>61451</xdr:colOff>
      <xdr:row>35</xdr:row>
      <xdr:rowOff>217607</xdr:rowOff>
    </xdr:from>
    <xdr:to>
      <xdr:col>66</xdr:col>
      <xdr:colOff>258096</xdr:colOff>
      <xdr:row>35</xdr:row>
      <xdr:rowOff>217607</xdr:rowOff>
    </xdr:to>
    <xdr:cxnSp macro="">
      <xdr:nvCxnSpPr>
        <xdr:cNvPr id="18" name="直線矢印コネクタ 17">
          <a:extLst>
            <a:ext uri="{FF2B5EF4-FFF2-40B4-BE49-F238E27FC236}">
              <a16:creationId xmlns:a16="http://schemas.microsoft.com/office/drawing/2014/main" id="{8BA06251-9FE6-D662-936B-9EBE8363EBFD}"/>
            </a:ext>
          </a:extLst>
        </xdr:cNvPr>
        <xdr:cNvCxnSpPr>
          <a:stCxn id="17" idx="1"/>
        </xdr:cNvCxnSpPr>
      </xdr:nvCxnSpPr>
      <xdr:spPr>
        <a:xfrm flipH="1">
          <a:off x="15448935" y="10676672"/>
          <a:ext cx="589935" cy="0"/>
        </a:xfrm>
        <a:prstGeom prst="straightConnector1">
          <a:avLst/>
        </a:prstGeom>
        <a:ln>
          <a:solidFill>
            <a:schemeClr val="accent1">
              <a:lumMod val="50000"/>
            </a:schemeClr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oneCellAnchor>
    <xdr:from>
      <xdr:col>66</xdr:col>
      <xdr:colOff>208936</xdr:colOff>
      <xdr:row>82</xdr:row>
      <xdr:rowOff>149451</xdr:rowOff>
    </xdr:from>
    <xdr:ext cx="3722984" cy="856389"/>
    <xdr:sp macro="" textlink="">
      <xdr:nvSpPr>
        <xdr:cNvPr id="22" name="テキスト ボックス 21">
          <a:extLst>
            <a:ext uri="{FF2B5EF4-FFF2-40B4-BE49-F238E27FC236}">
              <a16:creationId xmlns:a16="http://schemas.microsoft.com/office/drawing/2014/main" id="{8F7B4DFF-F33B-410F-A428-229A4D0EE43A}"/>
            </a:ext>
          </a:extLst>
        </xdr:cNvPr>
        <xdr:cNvSpPr txBox="1"/>
      </xdr:nvSpPr>
      <xdr:spPr>
        <a:xfrm>
          <a:off x="15875656" y="24106731"/>
          <a:ext cx="3722984" cy="856389"/>
        </a:xfrm>
        <a:prstGeom prst="rect">
          <a:avLst/>
        </a:prstGeom>
        <a:solidFill>
          <a:srgbClr val="FFFFCC"/>
        </a:solidFill>
        <a:ln>
          <a:solidFill>
            <a:srgbClr val="FF0000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r>
            <a:rPr kumimoji="1" lang="en-US" altLang="ja-JP" sz="1400" b="1">
              <a:solidFill>
                <a:srgbClr val="FF0000"/>
              </a:solidFill>
              <a:latin typeface="ＭＳ Ｐゴシック" panose="020B0600070205080204" pitchFamily="50" charset="-128"/>
              <a:ea typeface="ＭＳ Ｐゴシック" panose="020B0600070205080204" pitchFamily="50" charset="-128"/>
            </a:rPr>
            <a:t>※</a:t>
          </a:r>
          <a:r>
            <a:rPr kumimoji="1" lang="ja-JP" altLang="en-US" sz="1400" b="1">
              <a:solidFill>
                <a:srgbClr val="FF0000"/>
              </a:solidFill>
              <a:latin typeface="ＭＳ Ｐゴシック" panose="020B0600070205080204" pitchFamily="50" charset="-128"/>
              <a:ea typeface="ＭＳ Ｐゴシック" panose="020B0600070205080204" pitchFamily="50" charset="-128"/>
            </a:rPr>
            <a:t>提出の前に、</a:t>
          </a:r>
          <a:r>
            <a:rPr kumimoji="1" lang="en-US" altLang="ja-JP" sz="1400" b="1">
              <a:solidFill>
                <a:srgbClr val="FF0000"/>
              </a:solidFill>
              <a:latin typeface="ＭＳ Ｐゴシック" panose="020B0600070205080204" pitchFamily="50" charset="-128"/>
              <a:ea typeface="ＭＳ Ｐゴシック" panose="020B0600070205080204" pitchFamily="50" charset="-128"/>
            </a:rPr>
            <a:t>60</a:t>
          </a:r>
          <a:r>
            <a:rPr kumimoji="1" lang="ja-JP" altLang="en-US" sz="1400" b="1">
              <a:solidFill>
                <a:srgbClr val="FF0000"/>
              </a:solidFill>
              <a:latin typeface="ＭＳ Ｐゴシック" panose="020B0600070205080204" pitchFamily="50" charset="-128"/>
              <a:ea typeface="ＭＳ Ｐゴシック" panose="020B0600070205080204" pitchFamily="50" charset="-128"/>
            </a:rPr>
            <a:t>時間程度になっていること、</a:t>
          </a:r>
          <a:endParaRPr kumimoji="1" lang="en-US" altLang="ja-JP" sz="1400" b="1">
            <a:solidFill>
              <a:srgbClr val="FF0000"/>
            </a:solidFill>
            <a:latin typeface="ＭＳ Ｐゴシック" panose="020B0600070205080204" pitchFamily="50" charset="-128"/>
            <a:ea typeface="ＭＳ Ｐゴシック" panose="020B0600070205080204" pitchFamily="50" charset="-128"/>
          </a:endParaRPr>
        </a:p>
        <a:p>
          <a:r>
            <a:rPr kumimoji="1" lang="ja-JP" altLang="en-US" sz="1400" b="1">
              <a:solidFill>
                <a:srgbClr val="FF0000"/>
              </a:solidFill>
              <a:latin typeface="ＭＳ Ｐゴシック" panose="020B0600070205080204" pitchFamily="50" charset="-128"/>
              <a:ea typeface="ＭＳ Ｐゴシック" panose="020B0600070205080204" pitchFamily="50" charset="-128"/>
            </a:rPr>
            <a:t>　１日の指導時間が４時間を超えていないこと</a:t>
          </a:r>
          <a:endParaRPr kumimoji="1" lang="en-US" altLang="ja-JP" sz="1400" b="1">
            <a:solidFill>
              <a:srgbClr val="FF0000"/>
            </a:solidFill>
            <a:latin typeface="ＭＳ Ｐゴシック" panose="020B0600070205080204" pitchFamily="50" charset="-128"/>
            <a:ea typeface="ＭＳ Ｐゴシック" panose="020B0600070205080204" pitchFamily="50" charset="-128"/>
          </a:endParaRPr>
        </a:p>
        <a:p>
          <a:r>
            <a:rPr kumimoji="1" lang="ja-JP" altLang="en-US" sz="1400" b="1">
              <a:solidFill>
                <a:srgbClr val="FF0000"/>
              </a:solidFill>
              <a:latin typeface="ＭＳ Ｐゴシック" panose="020B0600070205080204" pitchFamily="50" charset="-128"/>
              <a:ea typeface="ＭＳ Ｐゴシック" panose="020B0600070205080204" pitchFamily="50" charset="-128"/>
            </a:rPr>
            <a:t>　をお確かめください。</a:t>
          </a:r>
        </a:p>
      </xdr:txBody>
    </xdr:sp>
    <xdr:clientData/>
  </xdr:oneCellAnchor>
  <xdr:twoCellAnchor>
    <xdr:from>
      <xdr:col>64</xdr:col>
      <xdr:colOff>110613</xdr:colOff>
      <xdr:row>83</xdr:row>
      <xdr:rowOff>34896</xdr:rowOff>
    </xdr:from>
    <xdr:to>
      <xdr:col>66</xdr:col>
      <xdr:colOff>185323</xdr:colOff>
      <xdr:row>83</xdr:row>
      <xdr:rowOff>34896</xdr:rowOff>
    </xdr:to>
    <xdr:cxnSp macro="">
      <xdr:nvCxnSpPr>
        <xdr:cNvPr id="23" name="直線矢印コネクタ 22">
          <a:extLst>
            <a:ext uri="{FF2B5EF4-FFF2-40B4-BE49-F238E27FC236}">
              <a16:creationId xmlns:a16="http://schemas.microsoft.com/office/drawing/2014/main" id="{1ACAC8B0-64BA-4270-9A52-3C65E89C177B}"/>
            </a:ext>
          </a:extLst>
        </xdr:cNvPr>
        <xdr:cNvCxnSpPr/>
      </xdr:nvCxnSpPr>
      <xdr:spPr>
        <a:xfrm flipH="1">
          <a:off x="15498097" y="24074767"/>
          <a:ext cx="468000" cy="0"/>
        </a:xfrm>
        <a:prstGeom prst="straightConnector1">
          <a:avLst/>
        </a:prstGeom>
        <a:ln>
          <a:solidFill>
            <a:srgbClr val="FF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oneCellAnchor>
    <xdr:from>
      <xdr:col>66</xdr:col>
      <xdr:colOff>146010</xdr:colOff>
      <xdr:row>53</xdr:row>
      <xdr:rowOff>60960</xdr:rowOff>
    </xdr:from>
    <xdr:ext cx="5004000" cy="325730"/>
    <xdr:sp macro="" textlink="">
      <xdr:nvSpPr>
        <xdr:cNvPr id="3" name="テキスト ボックス 2">
          <a:extLst>
            <a:ext uri="{FF2B5EF4-FFF2-40B4-BE49-F238E27FC236}">
              <a16:creationId xmlns:a16="http://schemas.microsoft.com/office/drawing/2014/main" id="{7965FE11-1B07-43FE-8773-1F8E26AA3E0C}"/>
            </a:ext>
          </a:extLst>
        </xdr:cNvPr>
        <xdr:cNvSpPr txBox="1"/>
      </xdr:nvSpPr>
      <xdr:spPr>
        <a:xfrm>
          <a:off x="15812730" y="15803880"/>
          <a:ext cx="5004000" cy="325730"/>
        </a:xfrm>
        <a:prstGeom prst="rect">
          <a:avLst/>
        </a:prstGeom>
        <a:solidFill>
          <a:srgbClr val="FFFFCC"/>
        </a:solidFill>
        <a:ln>
          <a:solidFill>
            <a:srgbClr val="FF0000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r>
            <a:rPr kumimoji="1" lang="ja-JP" altLang="en-US" sz="1400" b="1">
              <a:solidFill>
                <a:srgbClr val="FF0000"/>
              </a:solidFill>
              <a:latin typeface="ＭＳ Ｐゴシック" panose="020B0600070205080204" pitchFamily="50" charset="-128"/>
              <a:ea typeface="ＭＳ Ｐゴシック" panose="020B0600070205080204" pitchFamily="50" charset="-128"/>
            </a:rPr>
            <a:t>学校設定項目は各領域に項目を１つ以上設定すること。</a:t>
          </a:r>
        </a:p>
      </xdr:txBody>
    </xdr:sp>
    <xdr:clientData/>
  </xdr:oneCellAnchor>
  <xdr:twoCellAnchor>
    <xdr:from>
      <xdr:col>64</xdr:col>
      <xdr:colOff>182880</xdr:colOff>
      <xdr:row>54</xdr:row>
      <xdr:rowOff>79045</xdr:rowOff>
    </xdr:from>
    <xdr:to>
      <xdr:col>66</xdr:col>
      <xdr:colOff>146010</xdr:colOff>
      <xdr:row>54</xdr:row>
      <xdr:rowOff>79045</xdr:rowOff>
    </xdr:to>
    <xdr:cxnSp macro="">
      <xdr:nvCxnSpPr>
        <xdr:cNvPr id="7" name="直線矢印コネクタ 6">
          <a:extLst>
            <a:ext uri="{FF2B5EF4-FFF2-40B4-BE49-F238E27FC236}">
              <a16:creationId xmlns:a16="http://schemas.microsoft.com/office/drawing/2014/main" id="{D012F202-4CBD-4045-87AA-F0EB761C6AD6}"/>
            </a:ext>
          </a:extLst>
        </xdr:cNvPr>
        <xdr:cNvCxnSpPr>
          <a:stCxn id="3" idx="1"/>
        </xdr:cNvCxnSpPr>
      </xdr:nvCxnSpPr>
      <xdr:spPr>
        <a:xfrm flipH="1">
          <a:off x="15453360" y="15959125"/>
          <a:ext cx="359370" cy="0"/>
        </a:xfrm>
        <a:prstGeom prst="straightConnector1">
          <a:avLst/>
        </a:prstGeom>
        <a:ln>
          <a:solidFill>
            <a:srgbClr val="FF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G0000sv0ns101\d10280$\doc\SV02\&#20225;&#30011;&#23460;\&#20196;&#21644;5&#24180;&#24230;\01_&#27861;&#23450;&#30740;&#20462;\01_&#21021;&#20219;&#30740;&#12539;&#26032;&#25505;&#30740;\02_&#23567;&#12539;&#20013;&#12539;&#39640;&#31561;&#12539;&#25903;&#25588;&#23398;&#26657;&#21021;&#20219;&#32773;&#30740;&#20462;\01_&#26657;&#20869;&#30740;&#20462;&#12471;&#12540;&#12488;R05\&#9733;&#20196;&#21644;&#65302;&#24180;&#24230;&#29256;\&#35895;&#21475;&#20808;&#29983;&#12424;&#12426;\&#12304;&#20462;&#27491;&#31561;&#20316;&#26989;&#20013;&#12305;_R6&#26657;&#20869;&#30740;&#20462;&#12471;&#12540;&#12488;_&#31684;&#22258;&#35373;&#23450;&#28168;_&#31069;&#26085;&#31561;&#23550;&#24540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計画書"/>
      <sheetName val="報告書"/>
      <sheetName val="設定情報"/>
      <sheetName val="更新履歴"/>
    </sheetNames>
    <sheetDataSet>
      <sheetData sheetId="0"/>
      <sheetData sheetId="1"/>
      <sheetData sheetId="2">
        <row r="1">
          <cell r="A1">
            <v>2024</v>
          </cell>
        </row>
      </sheetData>
      <sheetData sheetId="3"/>
    </sheetDataSet>
  </externalBook>
</externalLink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241E5452-A443-4A75-B296-E45E898C6F9B}" name="テーブル2" displayName="テーブル2" ref="A4:C25" totalsRowShown="0" tableBorderDxfId="3">
  <autoFilter ref="A4:C25" xr:uid="{1913D0FF-D93A-41C0-BA76-BB7F2C6EE148}"/>
  <tableColumns count="3">
    <tableColumn id="1" xr3:uid="{23490F55-B5AC-499E-A0E7-FAE29EF874E0}" name="日付" dataDxfId="2"/>
    <tableColumn id="2" xr3:uid="{B83F1784-ADD5-4D30-86F9-874C8DFF2650}" name="祝日名" dataDxfId="1"/>
    <tableColumn id="3" xr3:uid="{3CB80E61-20D4-41C2-946A-E12697F7D966}" name="備考" dataDxfId="0"/>
  </tableColumns>
  <tableStyleInfo name="TableStyleLight9" showFirstColumn="0" showLastColumn="0" showRowStripes="1" showColumnStripes="0"/>
</table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3E07C5-05B5-4CCE-8209-A5B0F1A865E6}">
  <sheetPr>
    <tabColor rgb="FFFF0000"/>
    <pageSetUpPr fitToPage="1"/>
  </sheetPr>
  <dimension ref="B1:CK167"/>
  <sheetViews>
    <sheetView tabSelected="1" view="pageBreakPreview" zoomScale="60" zoomScaleNormal="50" workbookViewId="0">
      <selection activeCell="J4" sqref="J4:U4"/>
    </sheetView>
  </sheetViews>
  <sheetFormatPr defaultColWidth="2.59765625" defaultRowHeight="15" customHeight="1" x14ac:dyDescent="0.45"/>
  <cols>
    <col min="1" max="1" width="0.8984375" style="1" customWidth="1"/>
    <col min="2" max="63" width="3.19921875" style="1" customWidth="1"/>
    <col min="64" max="64" width="0.8984375" style="1" customWidth="1"/>
    <col min="65" max="66" width="2.59765625" style="1"/>
    <col min="67" max="67" width="36" style="1" customWidth="1"/>
    <col min="68" max="81" width="5.5" style="1" customWidth="1"/>
    <col min="82" max="16384" width="2.59765625" style="1"/>
  </cols>
  <sheetData>
    <row r="1" spans="2:64" ht="6" customHeight="1" x14ac:dyDescent="0.45"/>
    <row r="2" spans="2:64" ht="25.8" x14ac:dyDescent="0.45">
      <c r="B2" s="70" t="s">
        <v>256</v>
      </c>
      <c r="C2" s="70"/>
      <c r="D2" s="70"/>
      <c r="E2" s="70"/>
      <c r="F2" s="70"/>
      <c r="G2" s="70"/>
      <c r="H2" s="70"/>
      <c r="I2" s="70"/>
      <c r="J2" s="70"/>
      <c r="K2" s="70"/>
      <c r="L2" s="70"/>
      <c r="M2" s="70"/>
      <c r="N2" s="70"/>
      <c r="O2" s="70"/>
      <c r="P2" s="70"/>
      <c r="Q2" s="70"/>
      <c r="R2" s="70"/>
      <c r="S2" s="70"/>
      <c r="T2" s="70"/>
      <c r="U2" s="70"/>
      <c r="V2" s="70"/>
      <c r="W2" s="70"/>
      <c r="X2" s="70"/>
      <c r="Y2" s="70"/>
      <c r="Z2" s="70"/>
      <c r="AA2" s="70"/>
      <c r="AB2" s="70"/>
      <c r="AC2" s="70"/>
      <c r="AD2" s="70"/>
      <c r="AE2" s="70"/>
      <c r="AF2" s="70"/>
      <c r="AG2" s="70"/>
      <c r="AH2" s="70"/>
      <c r="AI2" s="70"/>
      <c r="AJ2" s="70"/>
      <c r="AK2" s="70"/>
      <c r="AL2" s="70"/>
      <c r="AM2" s="70"/>
      <c r="AN2" s="70"/>
      <c r="AO2" s="70"/>
      <c r="AP2" s="70"/>
      <c r="AQ2" s="11"/>
      <c r="AR2" s="11"/>
    </row>
    <row r="3" spans="2:64" ht="11.25" customHeight="1" thickBot="1" x14ac:dyDescent="0.5">
      <c r="B3" s="10"/>
      <c r="C3" s="10"/>
      <c r="D3" s="10"/>
      <c r="E3" s="10"/>
      <c r="F3" s="10"/>
      <c r="G3" s="10"/>
      <c r="H3" s="10"/>
      <c r="I3" s="10"/>
      <c r="J3" s="10"/>
      <c r="K3" s="10"/>
      <c r="L3" s="10"/>
      <c r="M3" s="10"/>
      <c r="N3" s="10"/>
      <c r="O3" s="10"/>
      <c r="P3" s="10"/>
      <c r="Q3" s="10"/>
      <c r="R3" s="10"/>
      <c r="S3" s="10"/>
      <c r="T3" s="10"/>
      <c r="U3" s="10"/>
      <c r="V3" s="10"/>
      <c r="W3" s="10"/>
      <c r="X3" s="10"/>
      <c r="Y3" s="10"/>
      <c r="Z3" s="10"/>
      <c r="AC3" s="11"/>
      <c r="AD3" s="11"/>
      <c r="AE3" s="11"/>
      <c r="AF3" s="11"/>
      <c r="AG3" s="6"/>
      <c r="AH3" s="6"/>
      <c r="AI3" s="11"/>
      <c r="AJ3" s="11"/>
      <c r="AK3" s="11"/>
      <c r="AL3" s="11"/>
      <c r="AM3" s="11"/>
      <c r="AN3" s="6"/>
      <c r="AO3" s="11"/>
      <c r="AP3" s="11"/>
      <c r="AQ3" s="11"/>
      <c r="AR3" s="11"/>
    </row>
    <row r="4" spans="2:64" ht="52.5" customHeight="1" thickBot="1" x14ac:dyDescent="0.5">
      <c r="B4" s="71" t="s">
        <v>208</v>
      </c>
      <c r="C4" s="72"/>
      <c r="D4" s="72"/>
      <c r="E4" s="72"/>
      <c r="F4" s="72"/>
      <c r="G4" s="72"/>
      <c r="H4" s="72"/>
      <c r="I4" s="73"/>
      <c r="J4" s="74">
        <v>45805</v>
      </c>
      <c r="K4" s="75"/>
      <c r="L4" s="75"/>
      <c r="M4" s="75"/>
      <c r="N4" s="75"/>
      <c r="O4" s="75"/>
      <c r="P4" s="75"/>
      <c r="Q4" s="75"/>
      <c r="R4" s="75"/>
      <c r="S4" s="75"/>
      <c r="T4" s="75"/>
      <c r="U4" s="76"/>
      <c r="V4" s="77" t="s">
        <v>209</v>
      </c>
      <c r="W4" s="72"/>
      <c r="X4" s="72"/>
      <c r="Y4" s="72"/>
      <c r="Z4" s="72"/>
      <c r="AA4" s="72"/>
      <c r="AB4" s="72"/>
      <c r="AC4" s="73"/>
      <c r="AD4" s="74">
        <v>45926</v>
      </c>
      <c r="AE4" s="75"/>
      <c r="AF4" s="75"/>
      <c r="AG4" s="75"/>
      <c r="AH4" s="75"/>
      <c r="AI4" s="75"/>
      <c r="AJ4" s="75"/>
      <c r="AK4" s="75"/>
      <c r="AL4" s="75"/>
      <c r="AM4" s="75"/>
      <c r="AN4" s="75"/>
      <c r="AO4" s="76"/>
      <c r="AP4" s="77" t="s">
        <v>210</v>
      </c>
      <c r="AQ4" s="72"/>
      <c r="AR4" s="72"/>
      <c r="AS4" s="72"/>
      <c r="AT4" s="72"/>
      <c r="AU4" s="72"/>
      <c r="AV4" s="72"/>
      <c r="AW4" s="73"/>
      <c r="AX4" s="74"/>
      <c r="AY4" s="75"/>
      <c r="AZ4" s="75"/>
      <c r="BA4" s="75"/>
      <c r="BB4" s="75"/>
      <c r="BC4" s="75"/>
      <c r="BD4" s="75"/>
      <c r="BE4" s="75"/>
      <c r="BF4" s="75"/>
      <c r="BG4" s="75"/>
      <c r="BH4" s="75"/>
      <c r="BI4" s="78"/>
    </row>
    <row r="5" spans="2:64" ht="48" customHeight="1" thickBot="1" x14ac:dyDescent="0.5">
      <c r="B5" s="79" t="s">
        <v>224</v>
      </c>
      <c r="C5" s="72"/>
      <c r="D5" s="72"/>
      <c r="E5" s="73"/>
      <c r="F5" s="80" t="s">
        <v>257</v>
      </c>
      <c r="G5" s="81"/>
      <c r="H5" s="81"/>
      <c r="I5" s="81"/>
      <c r="J5" s="81"/>
      <c r="K5" s="81"/>
      <c r="L5" s="82"/>
      <c r="M5" s="77" t="s">
        <v>0</v>
      </c>
      <c r="N5" s="72"/>
      <c r="O5" s="72"/>
      <c r="P5" s="73"/>
      <c r="Q5" s="80" t="s">
        <v>258</v>
      </c>
      <c r="R5" s="81"/>
      <c r="S5" s="81"/>
      <c r="T5" s="81"/>
      <c r="U5" s="81"/>
      <c r="V5" s="81"/>
      <c r="W5" s="69" t="s">
        <v>2</v>
      </c>
      <c r="X5" s="83" t="s">
        <v>257</v>
      </c>
      <c r="Y5" s="83"/>
      <c r="Z5" s="83"/>
      <c r="AA5" s="83"/>
      <c r="AB5" s="83"/>
      <c r="AC5" s="83"/>
      <c r="AD5" s="83"/>
      <c r="AE5" s="83"/>
      <c r="AF5" s="83"/>
      <c r="AG5" s="81" t="s">
        <v>259</v>
      </c>
      <c r="AH5" s="81"/>
      <c r="AI5" s="81"/>
      <c r="AJ5" s="84"/>
      <c r="AK5" s="71" t="s">
        <v>111</v>
      </c>
      <c r="AL5" s="72"/>
      <c r="AM5" s="72"/>
      <c r="AN5" s="72"/>
      <c r="AO5" s="72"/>
      <c r="AP5" s="73"/>
      <c r="AQ5" s="85" t="s">
        <v>260</v>
      </c>
      <c r="AR5" s="83"/>
      <c r="AS5" s="83"/>
      <c r="AT5" s="83"/>
      <c r="AU5" s="83"/>
      <c r="AV5" s="83"/>
      <c r="AW5" s="83"/>
      <c r="AX5" s="83"/>
      <c r="AY5" s="83"/>
      <c r="AZ5" s="83"/>
      <c r="BA5" s="83"/>
      <c r="BB5" s="83"/>
      <c r="BC5" s="83"/>
      <c r="BD5" s="83"/>
      <c r="BE5" s="83"/>
      <c r="BF5" s="83"/>
      <c r="BG5" s="83"/>
      <c r="BH5" s="83"/>
      <c r="BI5" s="86"/>
    </row>
    <row r="6" spans="2:64" ht="48" customHeight="1" thickBot="1" x14ac:dyDescent="0.5">
      <c r="B6" s="71" t="s">
        <v>206</v>
      </c>
      <c r="C6" s="72"/>
      <c r="D6" s="72"/>
      <c r="E6" s="73"/>
      <c r="F6" s="77" t="s">
        <v>207</v>
      </c>
      <c r="G6" s="72"/>
      <c r="H6" s="72"/>
      <c r="I6" s="73"/>
      <c r="J6" s="80" t="s">
        <v>261</v>
      </c>
      <c r="K6" s="81"/>
      <c r="L6" s="81"/>
      <c r="M6" s="81"/>
      <c r="N6" s="81"/>
      <c r="O6" s="81"/>
      <c r="P6" s="77" t="s">
        <v>1</v>
      </c>
      <c r="Q6" s="72"/>
      <c r="R6" s="72"/>
      <c r="S6" s="73"/>
      <c r="T6" s="80" t="s">
        <v>260</v>
      </c>
      <c r="U6" s="81"/>
      <c r="V6" s="81"/>
      <c r="W6" s="81"/>
      <c r="X6" s="81"/>
      <c r="Y6" s="81"/>
      <c r="Z6" s="81"/>
      <c r="AA6" s="81"/>
      <c r="AB6" s="81"/>
      <c r="AC6" s="81"/>
      <c r="AD6" s="81"/>
      <c r="AE6" s="84"/>
      <c r="AF6" s="79" t="s">
        <v>227</v>
      </c>
      <c r="AG6" s="96"/>
      <c r="AH6" s="96"/>
      <c r="AI6" s="96"/>
      <c r="AJ6" s="96"/>
      <c r="AK6" s="77" t="s">
        <v>226</v>
      </c>
      <c r="AL6" s="72"/>
      <c r="AM6" s="72"/>
      <c r="AN6" s="73"/>
      <c r="AO6" s="80" t="s">
        <v>262</v>
      </c>
      <c r="AP6" s="81"/>
      <c r="AQ6" s="81"/>
      <c r="AR6" s="81"/>
      <c r="AS6" s="81"/>
      <c r="AT6" s="77" t="s">
        <v>1</v>
      </c>
      <c r="AU6" s="72"/>
      <c r="AV6" s="72"/>
      <c r="AW6" s="73"/>
      <c r="AX6" s="80" t="s">
        <v>260</v>
      </c>
      <c r="AY6" s="81"/>
      <c r="AZ6" s="81"/>
      <c r="BA6" s="81"/>
      <c r="BB6" s="81"/>
      <c r="BC6" s="81"/>
      <c r="BD6" s="81"/>
      <c r="BE6" s="81"/>
      <c r="BF6" s="81"/>
      <c r="BG6" s="81"/>
      <c r="BH6" s="81"/>
      <c r="BI6" s="84"/>
    </row>
    <row r="7" spans="2:64" s="2" customFormat="1" ht="15" customHeight="1" x14ac:dyDescent="0.45"/>
    <row r="8" spans="2:64" s="6" customFormat="1" ht="30" customHeight="1" thickBot="1" x14ac:dyDescent="0.5">
      <c r="B8" s="52" t="s">
        <v>252</v>
      </c>
    </row>
    <row r="9" spans="2:64" s="6" customFormat="1" ht="18" customHeight="1" x14ac:dyDescent="0.45">
      <c r="B9" s="87"/>
      <c r="C9" s="88"/>
      <c r="D9" s="93" t="s">
        <v>112</v>
      </c>
      <c r="E9" s="94"/>
      <c r="F9" s="94"/>
      <c r="G9" s="94"/>
      <c r="H9" s="94"/>
      <c r="I9" s="94"/>
      <c r="J9" s="94"/>
      <c r="K9" s="94"/>
      <c r="L9" s="94"/>
      <c r="M9" s="94"/>
      <c r="N9" s="94"/>
      <c r="O9" s="95"/>
      <c r="P9" s="93" t="s">
        <v>122</v>
      </c>
      <c r="Q9" s="94"/>
      <c r="R9" s="94"/>
      <c r="S9" s="94"/>
      <c r="T9" s="94"/>
      <c r="U9" s="94"/>
      <c r="V9" s="94"/>
      <c r="W9" s="94"/>
      <c r="X9" s="94"/>
      <c r="Y9" s="94"/>
      <c r="Z9" s="94"/>
      <c r="AA9" s="95"/>
      <c r="AB9" s="93" t="s">
        <v>118</v>
      </c>
      <c r="AC9" s="94"/>
      <c r="AD9" s="94"/>
      <c r="AE9" s="94"/>
      <c r="AF9" s="94"/>
      <c r="AG9" s="94"/>
      <c r="AH9" s="94"/>
      <c r="AI9" s="94"/>
      <c r="AJ9" s="94"/>
      <c r="AK9" s="94"/>
      <c r="AL9" s="94"/>
      <c r="AM9" s="95"/>
      <c r="AN9" s="93" t="s">
        <v>123</v>
      </c>
      <c r="AO9" s="94"/>
      <c r="AP9" s="94"/>
      <c r="AQ9" s="94"/>
      <c r="AR9" s="94"/>
      <c r="AS9" s="94"/>
      <c r="AT9" s="94"/>
      <c r="AU9" s="94"/>
      <c r="AV9" s="94"/>
      <c r="AW9" s="94"/>
      <c r="AX9" s="94"/>
      <c r="AY9" s="95"/>
      <c r="AZ9" s="93" t="s">
        <v>9</v>
      </c>
      <c r="BA9" s="94"/>
      <c r="BB9" s="94"/>
      <c r="BC9" s="94"/>
      <c r="BD9" s="94"/>
      <c r="BE9" s="94"/>
      <c r="BF9" s="94"/>
      <c r="BG9" s="94"/>
      <c r="BH9" s="94"/>
      <c r="BI9" s="94"/>
      <c r="BJ9" s="94"/>
      <c r="BK9" s="95"/>
    </row>
    <row r="10" spans="2:64" s="6" customFormat="1" ht="18" customHeight="1" x14ac:dyDescent="0.45">
      <c r="B10" s="89"/>
      <c r="C10" s="90"/>
      <c r="D10" s="100">
        <v>1</v>
      </c>
      <c r="E10" s="98"/>
      <c r="F10" s="97">
        <v>2</v>
      </c>
      <c r="G10" s="98"/>
      <c r="H10" s="97">
        <v>3</v>
      </c>
      <c r="I10" s="98"/>
      <c r="J10" s="97">
        <v>4</v>
      </c>
      <c r="K10" s="98"/>
      <c r="L10" s="97">
        <v>5</v>
      </c>
      <c r="M10" s="98"/>
      <c r="N10" s="97">
        <v>6</v>
      </c>
      <c r="O10" s="99"/>
      <c r="P10" s="100">
        <v>1</v>
      </c>
      <c r="Q10" s="98"/>
      <c r="R10" s="97">
        <v>2</v>
      </c>
      <c r="S10" s="98"/>
      <c r="T10" s="97">
        <v>3</v>
      </c>
      <c r="U10" s="98"/>
      <c r="V10" s="97">
        <v>4</v>
      </c>
      <c r="W10" s="98"/>
      <c r="X10" s="97">
        <v>5</v>
      </c>
      <c r="Y10" s="98"/>
      <c r="Z10" s="97">
        <v>6</v>
      </c>
      <c r="AA10" s="99"/>
      <c r="AB10" s="100">
        <v>1</v>
      </c>
      <c r="AC10" s="98"/>
      <c r="AD10" s="97">
        <v>2</v>
      </c>
      <c r="AE10" s="98"/>
      <c r="AF10" s="97">
        <v>3</v>
      </c>
      <c r="AG10" s="98"/>
      <c r="AH10" s="97">
        <v>4</v>
      </c>
      <c r="AI10" s="98"/>
      <c r="AJ10" s="97">
        <v>5</v>
      </c>
      <c r="AK10" s="98"/>
      <c r="AL10" s="97">
        <v>6</v>
      </c>
      <c r="AM10" s="99"/>
      <c r="AN10" s="100">
        <v>1</v>
      </c>
      <c r="AO10" s="98"/>
      <c r="AP10" s="97">
        <v>2</v>
      </c>
      <c r="AQ10" s="98"/>
      <c r="AR10" s="97">
        <v>3</v>
      </c>
      <c r="AS10" s="98"/>
      <c r="AT10" s="97">
        <v>4</v>
      </c>
      <c r="AU10" s="98"/>
      <c r="AV10" s="97">
        <v>5</v>
      </c>
      <c r="AW10" s="98"/>
      <c r="AX10" s="97">
        <v>6</v>
      </c>
      <c r="AY10" s="99"/>
      <c r="AZ10" s="100">
        <v>1</v>
      </c>
      <c r="BA10" s="98"/>
      <c r="BB10" s="97">
        <v>2</v>
      </c>
      <c r="BC10" s="98"/>
      <c r="BD10" s="97">
        <v>3</v>
      </c>
      <c r="BE10" s="98"/>
      <c r="BF10" s="97">
        <v>4</v>
      </c>
      <c r="BG10" s="98"/>
      <c r="BH10" s="97">
        <v>5</v>
      </c>
      <c r="BI10" s="98"/>
      <c r="BJ10" s="97">
        <v>6</v>
      </c>
      <c r="BK10" s="99"/>
      <c r="BL10" s="30"/>
    </row>
    <row r="11" spans="2:64" s="2" customFormat="1" ht="30" customHeight="1" thickBot="1" x14ac:dyDescent="0.5">
      <c r="B11" s="91"/>
      <c r="C11" s="92"/>
      <c r="D11" s="106" t="s">
        <v>133</v>
      </c>
      <c r="E11" s="105"/>
      <c r="F11" s="116" t="s">
        <v>134</v>
      </c>
      <c r="G11" s="117"/>
      <c r="H11" s="101" t="s">
        <v>213</v>
      </c>
      <c r="I11" s="102"/>
      <c r="J11" s="101" t="s">
        <v>212</v>
      </c>
      <c r="K11" s="102"/>
      <c r="L11" s="101" t="s">
        <v>135</v>
      </c>
      <c r="M11" s="102"/>
      <c r="N11" s="103" t="s">
        <v>136</v>
      </c>
      <c r="O11" s="104"/>
      <c r="P11" s="106" t="s">
        <v>137</v>
      </c>
      <c r="Q11" s="105"/>
      <c r="R11" s="103" t="s">
        <v>138</v>
      </c>
      <c r="S11" s="105"/>
      <c r="T11" s="103" t="s">
        <v>139</v>
      </c>
      <c r="U11" s="105"/>
      <c r="V11" s="112" t="s">
        <v>140</v>
      </c>
      <c r="W11" s="113"/>
      <c r="X11" s="114" t="s">
        <v>141</v>
      </c>
      <c r="Y11" s="115"/>
      <c r="Z11" s="103" t="s">
        <v>223</v>
      </c>
      <c r="AA11" s="104"/>
      <c r="AB11" s="106" t="s">
        <v>143</v>
      </c>
      <c r="AC11" s="105"/>
      <c r="AD11" s="103" t="s">
        <v>144</v>
      </c>
      <c r="AE11" s="105"/>
      <c r="AF11" s="103" t="s">
        <v>145</v>
      </c>
      <c r="AG11" s="105"/>
      <c r="AH11" s="103" t="s">
        <v>146</v>
      </c>
      <c r="AI11" s="105"/>
      <c r="AJ11" s="103" t="s">
        <v>147</v>
      </c>
      <c r="AK11" s="105"/>
      <c r="AL11" s="103" t="s">
        <v>148</v>
      </c>
      <c r="AM11" s="104"/>
      <c r="AN11" s="106" t="s">
        <v>104</v>
      </c>
      <c r="AO11" s="105"/>
      <c r="AP11" s="103" t="s">
        <v>105</v>
      </c>
      <c r="AQ11" s="105"/>
      <c r="AR11" s="103" t="s">
        <v>106</v>
      </c>
      <c r="AS11" s="105"/>
      <c r="AT11" s="103" t="s">
        <v>107</v>
      </c>
      <c r="AU11" s="105"/>
      <c r="AV11" s="103" t="s">
        <v>10</v>
      </c>
      <c r="AW11" s="105"/>
      <c r="AX11" s="103" t="s">
        <v>214</v>
      </c>
      <c r="AY11" s="104"/>
      <c r="AZ11" s="106" t="s">
        <v>11</v>
      </c>
      <c r="BA11" s="105"/>
      <c r="BB11" s="103" t="s">
        <v>12</v>
      </c>
      <c r="BC11" s="105"/>
      <c r="BD11" s="103" t="s">
        <v>108</v>
      </c>
      <c r="BE11" s="105"/>
      <c r="BF11" s="103" t="s">
        <v>109</v>
      </c>
      <c r="BG11" s="105"/>
      <c r="BH11" s="103" t="s">
        <v>13</v>
      </c>
      <c r="BI11" s="105"/>
      <c r="BJ11" s="103" t="s">
        <v>110</v>
      </c>
      <c r="BK11" s="104"/>
      <c r="BL11" s="3"/>
    </row>
    <row r="12" spans="2:64" s="2" customFormat="1" ht="24.75" customHeight="1" x14ac:dyDescent="0.45">
      <c r="B12" s="107" t="s">
        <v>101</v>
      </c>
      <c r="C12" s="108"/>
      <c r="D12" s="109">
        <v>2</v>
      </c>
      <c r="E12" s="110"/>
      <c r="F12" s="111">
        <v>3</v>
      </c>
      <c r="G12" s="110"/>
      <c r="H12" s="111">
        <v>3</v>
      </c>
      <c r="I12" s="110"/>
      <c r="J12" s="111">
        <v>2</v>
      </c>
      <c r="K12" s="110"/>
      <c r="L12" s="111">
        <v>3</v>
      </c>
      <c r="M12" s="110"/>
      <c r="N12" s="111">
        <v>2</v>
      </c>
      <c r="O12" s="118"/>
      <c r="P12" s="109">
        <v>3</v>
      </c>
      <c r="Q12" s="110"/>
      <c r="R12" s="111">
        <v>2</v>
      </c>
      <c r="S12" s="110"/>
      <c r="T12" s="111">
        <v>2</v>
      </c>
      <c r="U12" s="110"/>
      <c r="V12" s="111">
        <v>2</v>
      </c>
      <c r="W12" s="110"/>
      <c r="X12" s="111">
        <v>2</v>
      </c>
      <c r="Y12" s="110"/>
      <c r="Z12" s="111">
        <v>2</v>
      </c>
      <c r="AA12" s="118"/>
      <c r="AB12" s="109">
        <v>3</v>
      </c>
      <c r="AC12" s="110"/>
      <c r="AD12" s="111">
        <v>3</v>
      </c>
      <c r="AE12" s="110"/>
      <c r="AF12" s="111">
        <v>2</v>
      </c>
      <c r="AG12" s="110"/>
      <c r="AH12" s="111">
        <v>2</v>
      </c>
      <c r="AI12" s="110"/>
      <c r="AJ12" s="111">
        <v>2</v>
      </c>
      <c r="AK12" s="110"/>
      <c r="AL12" s="111">
        <v>2</v>
      </c>
      <c r="AM12" s="118"/>
      <c r="AN12" s="109">
        <v>2</v>
      </c>
      <c r="AO12" s="110"/>
      <c r="AP12" s="111">
        <v>3</v>
      </c>
      <c r="AQ12" s="110"/>
      <c r="AR12" s="111">
        <v>3</v>
      </c>
      <c r="AS12" s="110"/>
      <c r="AT12" s="111">
        <v>2</v>
      </c>
      <c r="AU12" s="110"/>
      <c r="AV12" s="111">
        <v>2</v>
      </c>
      <c r="AW12" s="110"/>
      <c r="AX12" s="111">
        <v>2</v>
      </c>
      <c r="AY12" s="118"/>
      <c r="AZ12" s="109">
        <v>2</v>
      </c>
      <c r="BA12" s="110"/>
      <c r="BB12" s="111">
        <v>2</v>
      </c>
      <c r="BC12" s="110"/>
      <c r="BD12" s="111">
        <v>2</v>
      </c>
      <c r="BE12" s="110"/>
      <c r="BF12" s="111">
        <v>3</v>
      </c>
      <c r="BG12" s="110"/>
      <c r="BH12" s="111">
        <v>3</v>
      </c>
      <c r="BI12" s="110"/>
      <c r="BJ12" s="111">
        <v>2</v>
      </c>
      <c r="BK12" s="118"/>
      <c r="BL12" s="8"/>
    </row>
    <row r="13" spans="2:64" s="2" customFormat="1" ht="24.75" customHeight="1" x14ac:dyDescent="0.45">
      <c r="B13" s="123" t="s">
        <v>102</v>
      </c>
      <c r="C13" s="124"/>
      <c r="D13" s="122">
        <v>3</v>
      </c>
      <c r="E13" s="120"/>
      <c r="F13" s="119">
        <v>3</v>
      </c>
      <c r="G13" s="120"/>
      <c r="H13" s="119">
        <v>3</v>
      </c>
      <c r="I13" s="120"/>
      <c r="J13" s="119">
        <v>3</v>
      </c>
      <c r="K13" s="120"/>
      <c r="L13" s="119">
        <v>3</v>
      </c>
      <c r="M13" s="120"/>
      <c r="N13" s="119">
        <v>3</v>
      </c>
      <c r="O13" s="121"/>
      <c r="P13" s="122">
        <v>3</v>
      </c>
      <c r="Q13" s="120"/>
      <c r="R13" s="119">
        <v>2</v>
      </c>
      <c r="S13" s="120"/>
      <c r="T13" s="119">
        <v>2</v>
      </c>
      <c r="U13" s="120"/>
      <c r="V13" s="119">
        <v>3</v>
      </c>
      <c r="W13" s="120"/>
      <c r="X13" s="119">
        <v>2</v>
      </c>
      <c r="Y13" s="120"/>
      <c r="Z13" s="119">
        <v>3</v>
      </c>
      <c r="AA13" s="121"/>
      <c r="AB13" s="122">
        <v>3</v>
      </c>
      <c r="AC13" s="120"/>
      <c r="AD13" s="119">
        <v>3</v>
      </c>
      <c r="AE13" s="120"/>
      <c r="AF13" s="119">
        <v>2</v>
      </c>
      <c r="AG13" s="120"/>
      <c r="AH13" s="119">
        <v>3</v>
      </c>
      <c r="AI13" s="120"/>
      <c r="AJ13" s="119">
        <v>2</v>
      </c>
      <c r="AK13" s="120"/>
      <c r="AL13" s="119">
        <v>3</v>
      </c>
      <c r="AM13" s="121"/>
      <c r="AN13" s="122">
        <v>3</v>
      </c>
      <c r="AO13" s="120"/>
      <c r="AP13" s="119">
        <v>4</v>
      </c>
      <c r="AQ13" s="120"/>
      <c r="AR13" s="119">
        <v>3</v>
      </c>
      <c r="AS13" s="120"/>
      <c r="AT13" s="119">
        <v>2</v>
      </c>
      <c r="AU13" s="120"/>
      <c r="AV13" s="119">
        <v>3</v>
      </c>
      <c r="AW13" s="120"/>
      <c r="AX13" s="119">
        <v>2</v>
      </c>
      <c r="AY13" s="121"/>
      <c r="AZ13" s="122"/>
      <c r="BA13" s="120"/>
      <c r="BB13" s="119"/>
      <c r="BC13" s="120"/>
      <c r="BD13" s="119">
        <v>3</v>
      </c>
      <c r="BE13" s="120"/>
      <c r="BF13" s="119">
        <v>4</v>
      </c>
      <c r="BG13" s="120"/>
      <c r="BH13" s="119">
        <v>3</v>
      </c>
      <c r="BI13" s="120"/>
      <c r="BJ13" s="119">
        <v>2</v>
      </c>
      <c r="BK13" s="121"/>
      <c r="BL13" s="8"/>
    </row>
    <row r="14" spans="2:64" s="2" customFormat="1" ht="24.75" customHeight="1" thickBot="1" x14ac:dyDescent="0.5">
      <c r="B14" s="125" t="s">
        <v>103</v>
      </c>
      <c r="C14" s="126"/>
      <c r="D14" s="127"/>
      <c r="E14" s="128"/>
      <c r="F14" s="129"/>
      <c r="G14" s="128"/>
      <c r="H14" s="129"/>
      <c r="I14" s="128"/>
      <c r="J14" s="129"/>
      <c r="K14" s="128"/>
      <c r="L14" s="129"/>
      <c r="M14" s="128"/>
      <c r="N14" s="129"/>
      <c r="O14" s="130"/>
      <c r="P14" s="127"/>
      <c r="Q14" s="128"/>
      <c r="R14" s="129"/>
      <c r="S14" s="128"/>
      <c r="T14" s="129"/>
      <c r="U14" s="128"/>
      <c r="V14" s="129"/>
      <c r="W14" s="128"/>
      <c r="X14" s="129"/>
      <c r="Y14" s="128"/>
      <c r="Z14" s="129"/>
      <c r="AA14" s="130"/>
      <c r="AB14" s="127"/>
      <c r="AC14" s="128"/>
      <c r="AD14" s="129"/>
      <c r="AE14" s="128"/>
      <c r="AF14" s="129"/>
      <c r="AG14" s="128"/>
      <c r="AH14" s="129"/>
      <c r="AI14" s="128"/>
      <c r="AJ14" s="129"/>
      <c r="AK14" s="128"/>
      <c r="AL14" s="129"/>
      <c r="AM14" s="130"/>
      <c r="AN14" s="127"/>
      <c r="AO14" s="128"/>
      <c r="AP14" s="129"/>
      <c r="AQ14" s="128"/>
      <c r="AR14" s="129"/>
      <c r="AS14" s="128"/>
      <c r="AT14" s="129"/>
      <c r="AU14" s="128"/>
      <c r="AV14" s="129"/>
      <c r="AW14" s="128"/>
      <c r="AX14" s="129"/>
      <c r="AY14" s="130"/>
      <c r="AZ14" s="127"/>
      <c r="BA14" s="128"/>
      <c r="BB14" s="129"/>
      <c r="BC14" s="128"/>
      <c r="BD14" s="129"/>
      <c r="BE14" s="128"/>
      <c r="BF14" s="129"/>
      <c r="BG14" s="128"/>
      <c r="BH14" s="129"/>
      <c r="BI14" s="128"/>
      <c r="BJ14" s="129"/>
      <c r="BK14" s="130"/>
      <c r="BL14" s="8"/>
    </row>
    <row r="15" spans="2:64" s="2" customFormat="1" ht="15" customHeight="1" x14ac:dyDescent="0.45">
      <c r="B15" s="8"/>
      <c r="C15" s="8"/>
      <c r="D15" s="8"/>
      <c r="E15" s="8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8"/>
      <c r="AA15" s="8"/>
      <c r="AB15" s="3"/>
      <c r="AC15" s="3"/>
      <c r="AD15" s="3"/>
      <c r="AE15" s="3"/>
      <c r="AF15" s="3"/>
      <c r="AG15" s="3"/>
      <c r="AH15" s="3"/>
      <c r="AI15" s="3"/>
      <c r="AJ15" s="3"/>
      <c r="AK15" s="3"/>
      <c r="AL15" s="3"/>
      <c r="AM15" s="3"/>
      <c r="AN15" s="3"/>
      <c r="AO15" s="3"/>
      <c r="AP15" s="3"/>
      <c r="AQ15" s="3"/>
      <c r="AR15" s="3"/>
      <c r="AS15" s="3"/>
      <c r="AT15" s="3"/>
      <c r="AU15" s="3"/>
      <c r="AV15" s="3"/>
      <c r="AW15" s="3"/>
      <c r="AX15" s="3"/>
      <c r="AY15" s="3"/>
      <c r="AZ15" s="3"/>
      <c r="BA15" s="3"/>
      <c r="BB15" s="3"/>
      <c r="BC15" s="3"/>
      <c r="BD15" s="3"/>
      <c r="BE15" s="3"/>
      <c r="BF15" s="3"/>
      <c r="BG15" s="3"/>
      <c r="BH15" s="3"/>
      <c r="BI15" s="3"/>
      <c r="BJ15" s="3"/>
      <c r="BK15" s="3"/>
    </row>
    <row r="16" spans="2:64" s="2" customFormat="1" ht="5.0999999999999996" customHeight="1" x14ac:dyDescent="0.45">
      <c r="B16" s="5"/>
      <c r="C16" s="5"/>
      <c r="D16" s="5"/>
      <c r="E16" s="5"/>
      <c r="F16" s="5"/>
      <c r="G16" s="5"/>
      <c r="H16" s="5"/>
      <c r="I16" s="5"/>
      <c r="J16" s="5"/>
      <c r="K16" s="5"/>
      <c r="L16" s="5"/>
      <c r="M16" s="5"/>
      <c r="N16" s="5"/>
      <c r="O16" s="5"/>
      <c r="P16" s="5"/>
      <c r="Q16" s="5"/>
      <c r="R16" s="5"/>
      <c r="S16" s="5"/>
      <c r="T16" s="5"/>
      <c r="U16" s="5"/>
      <c r="V16" s="5"/>
      <c r="W16" s="5"/>
      <c r="X16" s="5"/>
      <c r="Y16" s="5"/>
      <c r="Z16" s="5"/>
      <c r="AA16" s="5"/>
      <c r="AB16" s="5"/>
      <c r="AC16" s="5"/>
      <c r="AD16" s="5"/>
      <c r="AE16" s="5"/>
      <c r="AF16" s="5"/>
      <c r="AG16" s="5"/>
      <c r="AH16" s="5"/>
      <c r="AI16" s="5"/>
      <c r="AJ16" s="5"/>
      <c r="AK16" s="5"/>
      <c r="AL16" s="5"/>
      <c r="AM16" s="5"/>
      <c r="AN16" s="5"/>
      <c r="AO16" s="5"/>
      <c r="AP16" s="5"/>
      <c r="AQ16" s="5"/>
      <c r="AR16" s="5"/>
      <c r="AS16" s="5"/>
      <c r="AT16" s="5"/>
      <c r="AU16" s="5"/>
      <c r="AV16" s="5"/>
      <c r="AW16" s="5"/>
      <c r="AX16" s="5"/>
      <c r="AY16" s="5"/>
      <c r="AZ16" s="5"/>
      <c r="BA16" s="5"/>
      <c r="BB16" s="5"/>
      <c r="BC16" s="5"/>
      <c r="BD16" s="5"/>
      <c r="BE16" s="5"/>
      <c r="BF16" s="5"/>
      <c r="BG16" s="5"/>
      <c r="BH16" s="5"/>
      <c r="BI16" s="5"/>
      <c r="BJ16" s="5"/>
      <c r="BK16" s="5"/>
    </row>
    <row r="17" spans="2:80" s="6" customFormat="1" ht="30" customHeight="1" x14ac:dyDescent="0.45">
      <c r="B17" s="52" t="s">
        <v>14</v>
      </c>
    </row>
    <row r="18" spans="2:80" s="6" customFormat="1" ht="30" customHeight="1" x14ac:dyDescent="0.45">
      <c r="C18" s="50" t="s">
        <v>131</v>
      </c>
      <c r="D18" s="9"/>
      <c r="E18" s="9"/>
      <c r="F18" s="9"/>
      <c r="G18" s="9"/>
      <c r="H18" s="9"/>
      <c r="I18" s="9"/>
      <c r="J18" s="9"/>
      <c r="K18" s="9"/>
      <c r="L18" s="9"/>
      <c r="M18" s="9"/>
      <c r="N18" s="9"/>
      <c r="O18" s="9"/>
      <c r="P18" s="9"/>
      <c r="Q18" s="9"/>
      <c r="R18" s="9"/>
      <c r="S18" s="9"/>
      <c r="T18" s="9"/>
      <c r="U18" s="9"/>
      <c r="V18" s="9"/>
      <c r="W18" s="9"/>
      <c r="X18" s="9"/>
      <c r="Y18" s="9"/>
      <c r="Z18" s="9"/>
      <c r="AA18" s="9"/>
      <c r="AB18" s="9"/>
      <c r="AC18" s="9"/>
      <c r="AD18" s="9"/>
      <c r="AE18" s="9"/>
      <c r="AF18" s="9"/>
      <c r="AG18" s="9"/>
      <c r="AH18" s="9"/>
      <c r="AI18" s="9"/>
      <c r="AJ18" s="9"/>
      <c r="AK18" s="9"/>
      <c r="AL18" s="9"/>
      <c r="AM18" s="9"/>
      <c r="AN18" s="9"/>
      <c r="AO18" s="9"/>
      <c r="AP18" s="9"/>
      <c r="AQ18" s="9"/>
      <c r="AR18" s="9"/>
      <c r="AS18" s="9"/>
      <c r="AT18" s="9"/>
      <c r="AU18" s="9"/>
      <c r="AV18" s="9"/>
      <c r="AW18" s="9"/>
      <c r="AX18" s="9"/>
      <c r="AY18" s="9"/>
      <c r="AZ18" s="9"/>
      <c r="BA18" s="9"/>
      <c r="BB18" s="9"/>
      <c r="BC18" s="9"/>
      <c r="BD18" s="9"/>
      <c r="BE18" s="9"/>
      <c r="BF18" s="9"/>
      <c r="BG18" s="9"/>
      <c r="BH18" s="9"/>
      <c r="BI18" s="9"/>
      <c r="BJ18" s="36"/>
      <c r="BK18" s="36"/>
      <c r="BZ18" s="23"/>
      <c r="CA18" s="23"/>
    </row>
    <row r="19" spans="2:80" s="2" customFormat="1" ht="10.5" customHeight="1" thickBot="1" x14ac:dyDescent="0.5">
      <c r="C19" s="4"/>
      <c r="D19" s="4"/>
      <c r="E19" s="4"/>
      <c r="F19" s="4"/>
      <c r="G19" s="4"/>
      <c r="H19" s="4"/>
      <c r="I19" s="4"/>
      <c r="J19" s="4"/>
      <c r="K19" s="4"/>
      <c r="L19" s="4"/>
      <c r="M19" s="4"/>
      <c r="N19" s="4"/>
      <c r="O19" s="4"/>
      <c r="P19" s="4"/>
      <c r="Q19" s="4"/>
      <c r="R19" s="4"/>
      <c r="S19" s="4"/>
      <c r="T19" s="4"/>
      <c r="U19" s="4"/>
      <c r="V19" s="4"/>
      <c r="W19" s="4"/>
      <c r="X19" s="4"/>
      <c r="Y19" s="4"/>
      <c r="Z19" s="4"/>
      <c r="AA19" s="4"/>
      <c r="AB19" s="4"/>
      <c r="AC19" s="4"/>
      <c r="AD19" s="4"/>
      <c r="AE19" s="4"/>
      <c r="AF19" s="4"/>
      <c r="AG19" s="4"/>
      <c r="AH19" s="4"/>
      <c r="AI19" s="4"/>
      <c r="AJ19" s="4"/>
      <c r="AK19" s="4"/>
      <c r="AL19" s="4"/>
      <c r="AM19" s="4"/>
      <c r="AN19" s="4"/>
      <c r="AO19" s="4"/>
      <c r="AP19" s="4"/>
      <c r="AQ19" s="4"/>
      <c r="AR19" s="4"/>
      <c r="AS19" s="4"/>
      <c r="AT19" s="4"/>
      <c r="AU19" s="4"/>
      <c r="AV19" s="4"/>
      <c r="AW19" s="4"/>
      <c r="AX19" s="4"/>
      <c r="AY19" s="4"/>
      <c r="AZ19" s="4"/>
      <c r="BA19" s="4"/>
      <c r="BB19" s="4"/>
      <c r="BC19" s="4"/>
      <c r="BD19" s="4"/>
      <c r="BE19" s="4"/>
      <c r="BF19" s="4"/>
      <c r="BG19" s="4"/>
      <c r="BH19" s="4"/>
      <c r="BI19" s="4"/>
      <c r="BO19" s="6"/>
      <c r="BP19" s="6"/>
      <c r="BQ19" s="6"/>
      <c r="BR19" s="6"/>
      <c r="BS19" s="6"/>
      <c r="BT19" s="6"/>
      <c r="BU19" s="6"/>
      <c r="BV19" s="6"/>
      <c r="BW19" s="6"/>
      <c r="BX19" s="6"/>
      <c r="BY19" s="6"/>
    </row>
    <row r="20" spans="2:80" s="24" customFormat="1" ht="22.5" customHeight="1" thickBot="1" x14ac:dyDescent="0.5">
      <c r="D20" s="134" t="s">
        <v>112</v>
      </c>
      <c r="E20" s="135"/>
      <c r="F20" s="135"/>
      <c r="G20" s="135"/>
      <c r="H20" s="135"/>
      <c r="I20" s="135"/>
      <c r="J20" s="135"/>
      <c r="K20" s="135"/>
      <c r="L20" s="135"/>
      <c r="M20" s="135"/>
      <c r="N20" s="135"/>
      <c r="O20" s="135"/>
      <c r="P20" s="135"/>
      <c r="Q20" s="136"/>
      <c r="R20" s="58" t="s">
        <v>3</v>
      </c>
      <c r="S20" s="58" t="s">
        <v>7</v>
      </c>
      <c r="T20" s="58" t="s">
        <v>8</v>
      </c>
      <c r="U20" s="58" t="s">
        <v>4</v>
      </c>
      <c r="V20" s="57" t="s">
        <v>5</v>
      </c>
      <c r="W20" s="11"/>
      <c r="X20" s="134" t="s">
        <v>142</v>
      </c>
      <c r="Y20" s="135"/>
      <c r="Z20" s="135"/>
      <c r="AA20" s="135"/>
      <c r="AB20" s="135"/>
      <c r="AC20" s="135"/>
      <c r="AD20" s="135"/>
      <c r="AE20" s="135"/>
      <c r="AF20" s="135"/>
      <c r="AG20" s="135"/>
      <c r="AH20" s="135"/>
      <c r="AI20" s="135"/>
      <c r="AJ20" s="135"/>
      <c r="AK20" s="136"/>
      <c r="AL20" s="58" t="s">
        <v>3</v>
      </c>
      <c r="AM20" s="58" t="s">
        <v>7</v>
      </c>
      <c r="AN20" s="58" t="s">
        <v>8</v>
      </c>
      <c r="AO20" s="58" t="s">
        <v>4</v>
      </c>
      <c r="AP20" s="57" t="s">
        <v>5</v>
      </c>
      <c r="AQ20" s="11"/>
      <c r="AR20" s="134" t="s">
        <v>123</v>
      </c>
      <c r="AS20" s="135"/>
      <c r="AT20" s="135"/>
      <c r="AU20" s="135"/>
      <c r="AV20" s="135"/>
      <c r="AW20" s="135"/>
      <c r="AX20" s="135"/>
      <c r="AY20" s="135"/>
      <c r="AZ20" s="135"/>
      <c r="BA20" s="135"/>
      <c r="BB20" s="135"/>
      <c r="BC20" s="135"/>
      <c r="BD20" s="135"/>
      <c r="BE20" s="136"/>
      <c r="BF20" s="59" t="s">
        <v>3</v>
      </c>
      <c r="BG20" s="59" t="s">
        <v>7</v>
      </c>
      <c r="BH20" s="59" t="s">
        <v>8</v>
      </c>
      <c r="BI20" s="59" t="s">
        <v>4</v>
      </c>
      <c r="BJ20" s="53" t="s">
        <v>5</v>
      </c>
      <c r="BO20" s="6"/>
      <c r="BP20" s="6"/>
      <c r="BQ20" s="6"/>
      <c r="BR20" s="6"/>
      <c r="BS20" s="6"/>
      <c r="BT20" s="6"/>
      <c r="BU20" s="6"/>
      <c r="BV20" s="6"/>
      <c r="BW20" s="6"/>
      <c r="BX20" s="6"/>
      <c r="BY20" s="6"/>
      <c r="BZ20" s="23"/>
      <c r="CA20" s="23"/>
      <c r="CB20" s="23"/>
    </row>
    <row r="21" spans="2:80" s="24" customFormat="1" ht="22.5" customHeight="1" x14ac:dyDescent="0.45">
      <c r="D21" s="137" t="s">
        <v>113</v>
      </c>
      <c r="E21" s="138"/>
      <c r="F21" s="138"/>
      <c r="G21" s="138"/>
      <c r="H21" s="138"/>
      <c r="I21" s="138"/>
      <c r="J21" s="138"/>
      <c r="K21" s="138"/>
      <c r="L21" s="138"/>
      <c r="M21" s="138"/>
      <c r="N21" s="138"/>
      <c r="O21" s="138"/>
      <c r="P21" s="138"/>
      <c r="Q21" s="138"/>
      <c r="R21" s="138"/>
      <c r="S21" s="138"/>
      <c r="T21" s="138"/>
      <c r="U21" s="138"/>
      <c r="V21" s="139"/>
      <c r="W21" s="11"/>
      <c r="X21" s="137" t="s">
        <v>125</v>
      </c>
      <c r="Y21" s="138"/>
      <c r="Z21" s="138"/>
      <c r="AA21" s="138"/>
      <c r="AB21" s="138"/>
      <c r="AC21" s="138"/>
      <c r="AD21" s="138"/>
      <c r="AE21" s="138"/>
      <c r="AF21" s="138"/>
      <c r="AG21" s="138"/>
      <c r="AH21" s="138"/>
      <c r="AI21" s="138"/>
      <c r="AJ21" s="138"/>
      <c r="AK21" s="138"/>
      <c r="AL21" s="138"/>
      <c r="AM21" s="138"/>
      <c r="AN21" s="138"/>
      <c r="AO21" s="138"/>
      <c r="AP21" s="139"/>
      <c r="AQ21" s="11"/>
      <c r="AR21" s="131" t="s">
        <v>228</v>
      </c>
      <c r="AS21" s="132"/>
      <c r="AT21" s="132"/>
      <c r="AU21" s="132"/>
      <c r="AV21" s="132"/>
      <c r="AW21" s="132"/>
      <c r="AX21" s="132"/>
      <c r="AY21" s="132"/>
      <c r="AZ21" s="132"/>
      <c r="BA21" s="132"/>
      <c r="BB21" s="132"/>
      <c r="BC21" s="132"/>
      <c r="BD21" s="132"/>
      <c r="BE21" s="133"/>
      <c r="BF21" s="54"/>
      <c r="BG21" s="54"/>
      <c r="BH21" s="54" t="str">
        <f>IF(BG21="","",IF(COUNTIF(テーブル2[日付],DATE(IF(BF21&lt;4,年度+1,年度),BF21,BG21))=1,"祝",LEFT(TEXT(DATE(IF(BF21&lt;4,年度+1,年度),BF21,BG21),"aaaa"),1)))</f>
        <v/>
      </c>
      <c r="BI21" s="54" t="s">
        <v>4</v>
      </c>
      <c r="BJ21" s="55">
        <v>1</v>
      </c>
      <c r="BQ21" s="23"/>
      <c r="BR21" s="23"/>
      <c r="BS21" s="23"/>
      <c r="BT21" s="23"/>
      <c r="BU21" s="23"/>
      <c r="BV21" s="23"/>
      <c r="BW21" s="23"/>
      <c r="BX21" s="23"/>
      <c r="BY21" s="23"/>
      <c r="BZ21" s="23"/>
      <c r="CA21" s="23"/>
      <c r="CB21" s="23"/>
    </row>
    <row r="22" spans="2:80" s="24" customFormat="1" ht="22.5" customHeight="1" x14ac:dyDescent="0.45">
      <c r="D22" s="131" t="s">
        <v>151</v>
      </c>
      <c r="E22" s="132"/>
      <c r="F22" s="132"/>
      <c r="G22" s="132"/>
      <c r="H22" s="132"/>
      <c r="I22" s="132"/>
      <c r="J22" s="132"/>
      <c r="K22" s="132"/>
      <c r="L22" s="132"/>
      <c r="M22" s="132"/>
      <c r="N22" s="132"/>
      <c r="O22" s="132"/>
      <c r="P22" s="132"/>
      <c r="Q22" s="133"/>
      <c r="R22" s="54">
        <v>10</v>
      </c>
      <c r="S22" s="54"/>
      <c r="T22" s="54" t="str">
        <f>IF(S22="","",IF(COUNTIF(テーブル2[日付],DATE(IF(R22&lt;4,年度+1,年度),R22,S22))=1,"祝",LEFT(TEXT(DATE(IF(R22&lt;4,年度+1,年度),R22,S22),"aaaa"),1)))</f>
        <v/>
      </c>
      <c r="U22" s="54" t="s">
        <v>4</v>
      </c>
      <c r="V22" s="55">
        <v>1</v>
      </c>
      <c r="W22" s="11"/>
      <c r="X22" s="131" t="s">
        <v>170</v>
      </c>
      <c r="Y22" s="132"/>
      <c r="Z22" s="132"/>
      <c r="AA22" s="132"/>
      <c r="AB22" s="132"/>
      <c r="AC22" s="132"/>
      <c r="AD22" s="132"/>
      <c r="AE22" s="132"/>
      <c r="AF22" s="132"/>
      <c r="AG22" s="132"/>
      <c r="AH22" s="132"/>
      <c r="AI22" s="132"/>
      <c r="AJ22" s="132"/>
      <c r="AK22" s="133"/>
      <c r="AL22" s="54">
        <v>4</v>
      </c>
      <c r="AM22" s="54">
        <v>11</v>
      </c>
      <c r="AN22" s="54" t="str">
        <f>IF(AM22="","",IF(COUNTIF(テーブル2[日付],DATE(IF(AL22&lt;4,年度+1,年度),AL22,AM22))=1,"祝",LEFT(TEXT(DATE(IF(AL22&lt;4,年度+1,年度),AL22,AM22),"aaaa"),1)))</f>
        <v>金</v>
      </c>
      <c r="AO22" s="54" t="s">
        <v>192</v>
      </c>
      <c r="AP22" s="55">
        <v>0.5</v>
      </c>
      <c r="AQ22" s="11"/>
      <c r="AR22" s="131" t="s">
        <v>229</v>
      </c>
      <c r="AS22" s="132"/>
      <c r="AT22" s="132"/>
      <c r="AU22" s="132"/>
      <c r="AV22" s="132"/>
      <c r="AW22" s="132"/>
      <c r="AX22" s="132"/>
      <c r="AY22" s="132"/>
      <c r="AZ22" s="132"/>
      <c r="BA22" s="132"/>
      <c r="BB22" s="132"/>
      <c r="BC22" s="132"/>
      <c r="BD22" s="132"/>
      <c r="BE22" s="133"/>
      <c r="BF22" s="54">
        <v>6</v>
      </c>
      <c r="BG22" s="54"/>
      <c r="BH22" s="54" t="str">
        <f>IF(BG22="","",IF(COUNTIF(テーブル2[日付],DATE(IF(BF22&lt;4,年度+1,年度),BF22,BG22))=1,"祝",LEFT(TEXT(DATE(IF(BF22&lt;4,年度+1,年度),BF22,BG22),"aaaa"),1)))</f>
        <v/>
      </c>
      <c r="BI22" s="54"/>
      <c r="BJ22" s="55">
        <v>1</v>
      </c>
      <c r="BQ22" s="23"/>
      <c r="BR22" s="23"/>
      <c r="BS22" s="23"/>
      <c r="BT22" s="23"/>
      <c r="BU22" s="23"/>
      <c r="BV22" s="23"/>
      <c r="BW22" s="23"/>
      <c r="BX22" s="23"/>
      <c r="BY22" s="23"/>
      <c r="BZ22" s="23"/>
      <c r="CA22" s="23"/>
      <c r="CB22" s="23"/>
    </row>
    <row r="23" spans="2:80" s="24" customFormat="1" ht="22.2" customHeight="1" x14ac:dyDescent="0.45">
      <c r="D23" s="131" t="s">
        <v>152</v>
      </c>
      <c r="E23" s="132"/>
      <c r="F23" s="132"/>
      <c r="G23" s="132"/>
      <c r="H23" s="132"/>
      <c r="I23" s="132"/>
      <c r="J23" s="132"/>
      <c r="K23" s="132"/>
      <c r="L23" s="132"/>
      <c r="M23" s="132"/>
      <c r="N23" s="132"/>
      <c r="O23" s="132"/>
      <c r="P23" s="132"/>
      <c r="Q23" s="133"/>
      <c r="R23" s="54">
        <v>10</v>
      </c>
      <c r="S23" s="54"/>
      <c r="T23" s="54" t="str">
        <f>IF(S23="","",IF(COUNTIF(テーブル2[日付],DATE(IF(R23&lt;4,年度+1,年度),R23,S23))=1,"祝",LEFT(TEXT(DATE(IF(R23&lt;4,年度+1,年度),R23,S23),"aaaa"),1)))</f>
        <v/>
      </c>
      <c r="U23" s="54" t="s">
        <v>4</v>
      </c>
      <c r="V23" s="55">
        <v>1</v>
      </c>
      <c r="W23" s="11"/>
      <c r="X23" s="131" t="s">
        <v>171</v>
      </c>
      <c r="Y23" s="132"/>
      <c r="Z23" s="132"/>
      <c r="AA23" s="132"/>
      <c r="AB23" s="132"/>
      <c r="AC23" s="132"/>
      <c r="AD23" s="132"/>
      <c r="AE23" s="132"/>
      <c r="AF23" s="132"/>
      <c r="AG23" s="132"/>
      <c r="AH23" s="132"/>
      <c r="AI23" s="132"/>
      <c r="AJ23" s="132"/>
      <c r="AK23" s="133"/>
      <c r="AL23" s="54">
        <v>4</v>
      </c>
      <c r="AM23" s="54">
        <v>11</v>
      </c>
      <c r="AN23" s="54" t="str">
        <f>IF(AM23="","",IF(COUNTIF(テーブル2[日付],DATE(IF(AL23&lt;4,年度+1,年度),AL23,AM23))=1,"祝",LEFT(TEXT(DATE(IF(AL23&lt;4,年度+1,年度),AL23,AM23),"aaaa"),1)))</f>
        <v>金</v>
      </c>
      <c r="AO23" s="54" t="s">
        <v>192</v>
      </c>
      <c r="AP23" s="55">
        <v>0.5</v>
      </c>
      <c r="AQ23" s="11"/>
      <c r="AR23" s="131" t="s">
        <v>230</v>
      </c>
      <c r="AS23" s="132"/>
      <c r="AT23" s="132"/>
      <c r="AU23" s="132"/>
      <c r="AV23" s="132"/>
      <c r="AW23" s="132"/>
      <c r="AX23" s="132"/>
      <c r="AY23" s="132"/>
      <c r="AZ23" s="132"/>
      <c r="BA23" s="132"/>
      <c r="BB23" s="132"/>
      <c r="BC23" s="132"/>
      <c r="BD23" s="132"/>
      <c r="BE23" s="133"/>
      <c r="BF23" s="54">
        <v>9</v>
      </c>
      <c r="BG23" s="54"/>
      <c r="BH23" s="54" t="str">
        <f>IF(BG23="","",IF(COUNTIF(テーブル2[日付],DATE(IF(BF23&lt;4,年度+1,年度),BF23,BG23))=1,"祝",LEFT(TEXT(DATE(IF(BF23&lt;4,年度+1,年度),BF23,BG23),"aaaa"),1)))</f>
        <v/>
      </c>
      <c r="BI23" s="54"/>
      <c r="BJ23" s="55">
        <v>1</v>
      </c>
      <c r="BQ23" s="23"/>
      <c r="BR23" s="23"/>
      <c r="BS23" s="23"/>
      <c r="BT23" s="23"/>
      <c r="BU23" s="23"/>
      <c r="BV23" s="23"/>
      <c r="BW23" s="23"/>
      <c r="BX23" s="23"/>
      <c r="BY23" s="23"/>
      <c r="BZ23" s="23"/>
      <c r="CA23" s="23"/>
      <c r="CB23" s="23"/>
    </row>
    <row r="24" spans="2:80" s="24" customFormat="1" ht="22.2" customHeight="1" x14ac:dyDescent="0.45">
      <c r="D24" s="140" t="s">
        <v>114</v>
      </c>
      <c r="E24" s="141"/>
      <c r="F24" s="141"/>
      <c r="G24" s="141"/>
      <c r="H24" s="141"/>
      <c r="I24" s="141"/>
      <c r="J24" s="141"/>
      <c r="K24" s="141"/>
      <c r="L24" s="141"/>
      <c r="M24" s="141"/>
      <c r="N24" s="141"/>
      <c r="O24" s="141"/>
      <c r="P24" s="141"/>
      <c r="Q24" s="141"/>
      <c r="R24" s="141"/>
      <c r="S24" s="141"/>
      <c r="T24" s="141"/>
      <c r="U24" s="141"/>
      <c r="V24" s="142"/>
      <c r="W24" s="11"/>
      <c r="X24" s="131" t="s">
        <v>172</v>
      </c>
      <c r="Y24" s="132"/>
      <c r="Z24" s="132"/>
      <c r="AA24" s="132"/>
      <c r="AB24" s="132"/>
      <c r="AC24" s="132"/>
      <c r="AD24" s="132"/>
      <c r="AE24" s="132"/>
      <c r="AF24" s="132"/>
      <c r="AG24" s="132"/>
      <c r="AH24" s="132"/>
      <c r="AI24" s="132"/>
      <c r="AJ24" s="132"/>
      <c r="AK24" s="133"/>
      <c r="AL24" s="54">
        <v>4</v>
      </c>
      <c r="AM24" s="54">
        <v>11</v>
      </c>
      <c r="AN24" s="54" t="str">
        <f>IF(AM24="","",IF(COUNTIF(テーブル2[日付],DATE(IF(AL24&lt;4,年度+1,年度),AL24,AM24))=1,"祝",LEFT(TEXT(DATE(IF(AL24&lt;4,年度+1,年度),AL24,AM24),"aaaa"),1)))</f>
        <v>金</v>
      </c>
      <c r="AO24" s="54" t="s">
        <v>192</v>
      </c>
      <c r="AP24" s="55">
        <v>1</v>
      </c>
      <c r="AQ24" s="11"/>
      <c r="AR24" s="131" t="s">
        <v>231</v>
      </c>
      <c r="AS24" s="132"/>
      <c r="AT24" s="132"/>
      <c r="AU24" s="132"/>
      <c r="AV24" s="132"/>
      <c r="AW24" s="132"/>
      <c r="AX24" s="132"/>
      <c r="AY24" s="132"/>
      <c r="AZ24" s="132"/>
      <c r="BA24" s="132"/>
      <c r="BB24" s="132"/>
      <c r="BC24" s="132"/>
      <c r="BD24" s="132"/>
      <c r="BE24" s="133"/>
      <c r="BF24" s="54">
        <v>4</v>
      </c>
      <c r="BG24" s="54">
        <v>1</v>
      </c>
      <c r="BH24" s="54" t="str">
        <f>IF(BG24="","",IF(COUNTIF(テーブル2[日付],DATE(IF(BF24&lt;4,年度+1,年度),BF24,BG24))=1,"祝",LEFT(TEXT(DATE(IF(BF24&lt;4,年度+1,年度),BF24,BG24),"aaaa"),1)))</f>
        <v>火</v>
      </c>
      <c r="BI24" s="54" t="s">
        <v>192</v>
      </c>
      <c r="BJ24" s="55">
        <v>1</v>
      </c>
      <c r="BQ24" s="23"/>
      <c r="BR24" s="23"/>
      <c r="BS24" s="23"/>
      <c r="BT24" s="23"/>
      <c r="BU24" s="23"/>
      <c r="BV24" s="23"/>
      <c r="BW24" s="23"/>
      <c r="BX24" s="23"/>
      <c r="BY24" s="23"/>
      <c r="BZ24" s="23"/>
      <c r="CA24" s="23"/>
      <c r="CB24" s="23"/>
    </row>
    <row r="25" spans="2:80" s="24" customFormat="1" ht="22.2" customHeight="1" x14ac:dyDescent="0.45">
      <c r="D25" s="131" t="s">
        <v>150</v>
      </c>
      <c r="E25" s="132"/>
      <c r="F25" s="132"/>
      <c r="G25" s="132"/>
      <c r="H25" s="132"/>
      <c r="I25" s="132"/>
      <c r="J25" s="132"/>
      <c r="K25" s="132"/>
      <c r="L25" s="132"/>
      <c r="M25" s="132"/>
      <c r="N25" s="132"/>
      <c r="O25" s="132"/>
      <c r="P25" s="132"/>
      <c r="Q25" s="133"/>
      <c r="R25" s="54">
        <v>4</v>
      </c>
      <c r="S25" s="54">
        <v>7</v>
      </c>
      <c r="T25" s="54" t="str">
        <f>IF(S25="","",IF(COUNTIF(テーブル2[日付],DATE(IF(R25&lt;4,年度+1,年度),R25,S25))=1,"祝",LEFT(TEXT(DATE(IF(R25&lt;4,年度+1,年度),R25,S25),"aaaa"),1)))</f>
        <v>月</v>
      </c>
      <c r="U25" s="54" t="s">
        <v>4</v>
      </c>
      <c r="V25" s="55">
        <v>0.5</v>
      </c>
      <c r="W25" s="11"/>
      <c r="X25" s="140" t="s">
        <v>126</v>
      </c>
      <c r="Y25" s="141"/>
      <c r="Z25" s="141"/>
      <c r="AA25" s="141"/>
      <c r="AB25" s="141"/>
      <c r="AC25" s="141"/>
      <c r="AD25" s="141"/>
      <c r="AE25" s="141"/>
      <c r="AF25" s="141"/>
      <c r="AG25" s="141"/>
      <c r="AH25" s="141"/>
      <c r="AI25" s="141"/>
      <c r="AJ25" s="141"/>
      <c r="AK25" s="141"/>
      <c r="AL25" s="141"/>
      <c r="AM25" s="141"/>
      <c r="AN25" s="141"/>
      <c r="AO25" s="141"/>
      <c r="AP25" s="142"/>
      <c r="AQ25" s="11"/>
      <c r="AR25" s="131" t="s">
        <v>232</v>
      </c>
      <c r="AS25" s="132"/>
      <c r="AT25" s="132"/>
      <c r="AU25" s="132"/>
      <c r="AV25" s="132"/>
      <c r="AW25" s="132"/>
      <c r="AX25" s="132"/>
      <c r="AY25" s="132"/>
      <c r="AZ25" s="132"/>
      <c r="BA25" s="132"/>
      <c r="BB25" s="132"/>
      <c r="BC25" s="132"/>
      <c r="BD25" s="132"/>
      <c r="BE25" s="133"/>
      <c r="BF25" s="54">
        <v>5</v>
      </c>
      <c r="BG25" s="54">
        <v>14</v>
      </c>
      <c r="BH25" s="54" t="str">
        <f>IF(BG25="","",IF(COUNTIF(テーブル2[日付],DATE(IF(BF25&lt;4,年度+1,年度),BF25,BG25))=1,"祝",LEFT(TEXT(DATE(IF(BF25&lt;4,年度+1,年度),BF25,BG25),"aaaa"),1)))</f>
        <v>水</v>
      </c>
      <c r="BI25" s="54" t="s">
        <v>4</v>
      </c>
      <c r="BJ25" s="55">
        <v>1</v>
      </c>
      <c r="BQ25" s="23"/>
      <c r="BR25" s="23"/>
      <c r="BS25" s="23"/>
      <c r="BT25" s="23"/>
      <c r="BU25" s="23"/>
      <c r="BV25" s="23"/>
      <c r="BW25" s="23"/>
      <c r="BX25" s="23"/>
      <c r="BY25" s="23"/>
      <c r="BZ25" s="23"/>
      <c r="CA25" s="23"/>
      <c r="CB25" s="23"/>
    </row>
    <row r="26" spans="2:80" s="24" customFormat="1" ht="22.2" customHeight="1" x14ac:dyDescent="0.45">
      <c r="D26" s="131" t="s">
        <v>153</v>
      </c>
      <c r="E26" s="132"/>
      <c r="F26" s="132"/>
      <c r="G26" s="132"/>
      <c r="H26" s="132"/>
      <c r="I26" s="132"/>
      <c r="J26" s="132"/>
      <c r="K26" s="132"/>
      <c r="L26" s="132"/>
      <c r="M26" s="132"/>
      <c r="N26" s="132"/>
      <c r="O26" s="132"/>
      <c r="P26" s="132"/>
      <c r="Q26" s="133"/>
      <c r="R26" s="54">
        <v>4</v>
      </c>
      <c r="S26" s="54">
        <v>7</v>
      </c>
      <c r="T26" s="54" t="str">
        <f>IF(S26="","",IF(COUNTIF(テーブル2[日付],DATE(IF(R26&lt;4,年度+1,年度),R26,S26))=1,"祝",LEFT(TEXT(DATE(IF(R26&lt;4,年度+1,年度),R26,S26),"aaaa"),1)))</f>
        <v>月</v>
      </c>
      <c r="U26" s="54" t="s">
        <v>4</v>
      </c>
      <c r="V26" s="55">
        <v>0.5</v>
      </c>
      <c r="W26" s="11"/>
      <c r="X26" s="131" t="s">
        <v>173</v>
      </c>
      <c r="Y26" s="132"/>
      <c r="Z26" s="132"/>
      <c r="AA26" s="132"/>
      <c r="AB26" s="132"/>
      <c r="AC26" s="132"/>
      <c r="AD26" s="132"/>
      <c r="AE26" s="132"/>
      <c r="AF26" s="132"/>
      <c r="AG26" s="132"/>
      <c r="AH26" s="132"/>
      <c r="AI26" s="132"/>
      <c r="AJ26" s="132"/>
      <c r="AK26" s="133"/>
      <c r="AL26" s="54">
        <v>6</v>
      </c>
      <c r="AM26" s="54">
        <v>12</v>
      </c>
      <c r="AN26" s="54" t="str">
        <f>IF(AM26="","",IF(COUNTIF(テーブル2[日付],DATE(IF(AL26&lt;4,年度+1,年度),AL26,AM26))=1,"祝",LEFT(TEXT(DATE(IF(AL26&lt;4,年度+1,年度),AL26,AM26),"aaaa"),1)))</f>
        <v>木</v>
      </c>
      <c r="AO26" s="54" t="s">
        <v>204</v>
      </c>
      <c r="AP26" s="55">
        <v>1</v>
      </c>
      <c r="AQ26" s="11"/>
      <c r="AR26" s="131" t="s">
        <v>233</v>
      </c>
      <c r="AS26" s="132"/>
      <c r="AT26" s="132"/>
      <c r="AU26" s="132"/>
      <c r="AV26" s="132"/>
      <c r="AW26" s="132"/>
      <c r="AX26" s="132"/>
      <c r="AY26" s="132"/>
      <c r="AZ26" s="132"/>
      <c r="BA26" s="132"/>
      <c r="BB26" s="132"/>
      <c r="BC26" s="132"/>
      <c r="BD26" s="132"/>
      <c r="BE26" s="133"/>
      <c r="BF26" s="54">
        <v>4</v>
      </c>
      <c r="BG26" s="54">
        <v>11</v>
      </c>
      <c r="BH26" s="54" t="str">
        <f>IF(BG26="","",IF(COUNTIF(テーブル2[日付],DATE(IF(BF26&lt;4,年度+1,年度),BF26,BG26))=1,"祝",LEFT(TEXT(DATE(IF(BF26&lt;4,年度+1,年度),BF26,BG26),"aaaa"),1)))</f>
        <v>金</v>
      </c>
      <c r="BI26" s="54" t="s">
        <v>205</v>
      </c>
      <c r="BJ26" s="55">
        <v>1</v>
      </c>
      <c r="BQ26" s="23"/>
      <c r="BR26" s="23"/>
      <c r="BS26" s="23"/>
      <c r="BT26" s="23"/>
      <c r="BU26" s="23"/>
      <c r="BV26" s="23"/>
      <c r="BW26" s="23"/>
      <c r="BX26" s="23"/>
      <c r="BY26" s="23"/>
      <c r="BZ26" s="23"/>
      <c r="CA26" s="23"/>
      <c r="CB26" s="23"/>
    </row>
    <row r="27" spans="2:80" s="24" customFormat="1" ht="22.5" customHeight="1" x14ac:dyDescent="0.45">
      <c r="D27" s="131" t="s">
        <v>154</v>
      </c>
      <c r="E27" s="132"/>
      <c r="F27" s="132"/>
      <c r="G27" s="132"/>
      <c r="H27" s="132"/>
      <c r="I27" s="132"/>
      <c r="J27" s="132"/>
      <c r="K27" s="132"/>
      <c r="L27" s="132"/>
      <c r="M27" s="132"/>
      <c r="N27" s="132"/>
      <c r="O27" s="132"/>
      <c r="P27" s="132"/>
      <c r="Q27" s="133"/>
      <c r="R27" s="54">
        <v>4</v>
      </c>
      <c r="S27" s="54">
        <v>24</v>
      </c>
      <c r="T27" s="54" t="str">
        <f>IF(S27="","",IF(COUNTIF(テーブル2[日付],DATE(IF(R27&lt;4,年度+1,年度),R27,S27))=1,"祝",LEFT(TEXT(DATE(IF(R27&lt;4,年度+1,年度),R27,S27),"aaaa"),1)))</f>
        <v>木</v>
      </c>
      <c r="U27" s="54" t="s">
        <v>4</v>
      </c>
      <c r="V27" s="55">
        <v>1</v>
      </c>
      <c r="W27" s="11"/>
      <c r="X27" s="131" t="s">
        <v>174</v>
      </c>
      <c r="Y27" s="132"/>
      <c r="Z27" s="132"/>
      <c r="AA27" s="132"/>
      <c r="AB27" s="132"/>
      <c r="AC27" s="132"/>
      <c r="AD27" s="132"/>
      <c r="AE27" s="132"/>
      <c r="AF27" s="132"/>
      <c r="AG27" s="132"/>
      <c r="AH27" s="132"/>
      <c r="AI27" s="132"/>
      <c r="AJ27" s="132"/>
      <c r="AK27" s="133"/>
      <c r="AL27" s="54">
        <v>6</v>
      </c>
      <c r="AM27" s="54">
        <v>12</v>
      </c>
      <c r="AN27" s="54" t="str">
        <f>IF(AM27="","",IF(COUNTIF(テーブル2[日付],DATE(IF(AL27&lt;4,年度+1,年度),AL27,AM27))=1,"祝",LEFT(TEXT(DATE(IF(AL27&lt;4,年度+1,年度),AL27,AM27),"aaaa"),1)))</f>
        <v>木</v>
      </c>
      <c r="AO27" s="54" t="s">
        <v>204</v>
      </c>
      <c r="AP27" s="55">
        <v>1</v>
      </c>
      <c r="AQ27" s="11"/>
      <c r="AR27" s="131" t="s">
        <v>255</v>
      </c>
      <c r="AS27" s="132"/>
      <c r="AT27" s="132"/>
      <c r="AU27" s="132"/>
      <c r="AV27" s="132"/>
      <c r="AW27" s="132"/>
      <c r="AX27" s="132"/>
      <c r="AY27" s="132"/>
      <c r="AZ27" s="132"/>
      <c r="BA27" s="132"/>
      <c r="BB27" s="132"/>
      <c r="BC27" s="132"/>
      <c r="BD27" s="132"/>
      <c r="BE27" s="133"/>
      <c r="BF27" s="54">
        <v>6</v>
      </c>
      <c r="BG27" s="54"/>
      <c r="BH27" s="54" t="str">
        <f>IF(BG27="","",IF(COUNTIF(テーブル2[日付],DATE(IF(BF27&lt;4,年度+1,年度),BF27,BG27))=1,"祝",LEFT(TEXT(DATE(IF(BF27&lt;4,年度+1,年度),BF27,BG27),"aaaa"),1)))</f>
        <v/>
      </c>
      <c r="BI27" s="54"/>
      <c r="BJ27" s="55">
        <v>1</v>
      </c>
      <c r="BQ27" s="23"/>
      <c r="BR27" s="23"/>
      <c r="BS27" s="23"/>
      <c r="BT27" s="23"/>
      <c r="BU27" s="23"/>
      <c r="BV27" s="23"/>
      <c r="BW27" s="23"/>
      <c r="BX27" s="23"/>
      <c r="BY27" s="23"/>
      <c r="BZ27" s="23"/>
      <c r="CA27" s="23"/>
      <c r="CB27" s="23"/>
    </row>
    <row r="28" spans="2:80" s="24" customFormat="1" ht="22.5" customHeight="1" x14ac:dyDescent="0.45">
      <c r="D28" s="131" t="s">
        <v>155</v>
      </c>
      <c r="E28" s="132"/>
      <c r="F28" s="132"/>
      <c r="G28" s="132"/>
      <c r="H28" s="132"/>
      <c r="I28" s="132"/>
      <c r="J28" s="132"/>
      <c r="K28" s="132"/>
      <c r="L28" s="132"/>
      <c r="M28" s="132"/>
      <c r="N28" s="132"/>
      <c r="O28" s="132"/>
      <c r="P28" s="132"/>
      <c r="Q28" s="133"/>
      <c r="R28" s="54">
        <v>7</v>
      </c>
      <c r="S28" s="54"/>
      <c r="T28" s="54" t="str">
        <f>IF(S28="","",IF(COUNTIF(テーブル2[日付],DATE(IF(R28&lt;4,年度+1,年度),R28,S28))=1,"祝",LEFT(TEXT(DATE(IF(R28&lt;4,年度+1,年度),R28,S28),"aaaa"),1)))</f>
        <v/>
      </c>
      <c r="U28" s="54" t="s">
        <v>4</v>
      </c>
      <c r="V28" s="55">
        <v>1</v>
      </c>
      <c r="W28" s="11"/>
      <c r="X28" s="131" t="s">
        <v>175</v>
      </c>
      <c r="Y28" s="132"/>
      <c r="Z28" s="132"/>
      <c r="AA28" s="132"/>
      <c r="AB28" s="132"/>
      <c r="AC28" s="132"/>
      <c r="AD28" s="132"/>
      <c r="AE28" s="132"/>
      <c r="AF28" s="132"/>
      <c r="AG28" s="132"/>
      <c r="AH28" s="132"/>
      <c r="AI28" s="132"/>
      <c r="AJ28" s="132"/>
      <c r="AK28" s="133"/>
      <c r="AL28" s="54">
        <v>6</v>
      </c>
      <c r="AM28" s="54">
        <v>12</v>
      </c>
      <c r="AN28" s="54" t="str">
        <f>IF(AM28="","",IF(COUNTIF(テーブル2[日付],DATE(IF(AL28&lt;4,年度+1,年度),AL28,AM28))=1,"祝",LEFT(TEXT(DATE(IF(AL28&lt;4,年度+1,年度),AL28,AM28),"aaaa"),1)))</f>
        <v>木</v>
      </c>
      <c r="AO28" s="54" t="s">
        <v>204</v>
      </c>
      <c r="AP28" s="55">
        <v>1</v>
      </c>
      <c r="AQ28" s="11"/>
      <c r="AR28" s="131" t="s">
        <v>234</v>
      </c>
      <c r="AS28" s="132"/>
      <c r="AT28" s="132"/>
      <c r="AU28" s="132"/>
      <c r="AV28" s="132"/>
      <c r="AW28" s="132"/>
      <c r="AX28" s="132"/>
      <c r="AY28" s="132"/>
      <c r="AZ28" s="132"/>
      <c r="BA28" s="132"/>
      <c r="BB28" s="132"/>
      <c r="BC28" s="132"/>
      <c r="BD28" s="132"/>
      <c r="BE28" s="133"/>
      <c r="BF28" s="54">
        <v>7</v>
      </c>
      <c r="BG28" s="54"/>
      <c r="BH28" s="54" t="str">
        <f>IF(BG28="","",IF(COUNTIF(テーブル2[日付],DATE(IF(BF28&lt;4,年度+1,年度),BF28,BG28))=1,"祝",LEFT(TEXT(DATE(IF(BF28&lt;4,年度+1,年度),BF28,BG28),"aaaa"),1)))</f>
        <v/>
      </c>
      <c r="BI28" s="54"/>
      <c r="BJ28" s="55">
        <v>1</v>
      </c>
      <c r="BQ28" s="23"/>
      <c r="BR28" s="23"/>
      <c r="BS28" s="23"/>
      <c r="BT28" s="23"/>
      <c r="BU28" s="23"/>
      <c r="BV28" s="23"/>
      <c r="BW28" s="23"/>
      <c r="BX28" s="23"/>
      <c r="BY28" s="23"/>
      <c r="BZ28" s="23"/>
      <c r="CA28" s="23"/>
      <c r="CB28" s="23"/>
    </row>
    <row r="29" spans="2:80" s="24" customFormat="1" ht="22.5" customHeight="1" x14ac:dyDescent="0.45">
      <c r="D29" s="131" t="s">
        <v>156</v>
      </c>
      <c r="E29" s="132"/>
      <c r="F29" s="132"/>
      <c r="G29" s="132"/>
      <c r="H29" s="132"/>
      <c r="I29" s="132"/>
      <c r="J29" s="132"/>
      <c r="K29" s="132"/>
      <c r="L29" s="132"/>
      <c r="M29" s="132"/>
      <c r="N29" s="132"/>
      <c r="O29" s="132"/>
      <c r="P29" s="132"/>
      <c r="Q29" s="133"/>
      <c r="R29" s="54">
        <v>4</v>
      </c>
      <c r="S29" s="54">
        <v>7</v>
      </c>
      <c r="T29" s="54" t="str">
        <f>IF(S29="","",IF(COUNTIF(テーブル2[日付],DATE(IF(R29&lt;4,年度+1,年度),R29,S29))=1,"祝",LEFT(TEXT(DATE(IF(R29&lt;4,年度+1,年度),R29,S29),"aaaa"),1)))</f>
        <v>月</v>
      </c>
      <c r="U29" s="54" t="s">
        <v>4</v>
      </c>
      <c r="V29" s="55">
        <v>0.5</v>
      </c>
      <c r="W29" s="11"/>
      <c r="X29" s="131" t="s">
        <v>176</v>
      </c>
      <c r="Y29" s="132"/>
      <c r="Z29" s="132"/>
      <c r="AA29" s="132"/>
      <c r="AB29" s="132"/>
      <c r="AC29" s="132"/>
      <c r="AD29" s="132"/>
      <c r="AE29" s="132"/>
      <c r="AF29" s="132"/>
      <c r="AG29" s="132"/>
      <c r="AH29" s="132"/>
      <c r="AI29" s="132"/>
      <c r="AJ29" s="132"/>
      <c r="AK29" s="133"/>
      <c r="AL29" s="54">
        <v>6</v>
      </c>
      <c r="AM29" s="54">
        <v>12</v>
      </c>
      <c r="AN29" s="54" t="str">
        <f>IF(AM29="","",IF(COUNTIF(テーブル2[日付],DATE(IF(AL29&lt;4,年度+1,年度),AL29,AM29))=1,"祝",LEFT(TEXT(DATE(IF(AL29&lt;4,年度+1,年度),AL29,AM29),"aaaa"),1)))</f>
        <v>木</v>
      </c>
      <c r="AO29" s="54" t="s">
        <v>204</v>
      </c>
      <c r="AP29" s="55">
        <v>1</v>
      </c>
      <c r="AQ29" s="11"/>
      <c r="AR29" s="131" t="s">
        <v>235</v>
      </c>
      <c r="AS29" s="132"/>
      <c r="AT29" s="132"/>
      <c r="AU29" s="132"/>
      <c r="AV29" s="132"/>
      <c r="AW29" s="132"/>
      <c r="AX29" s="132"/>
      <c r="AY29" s="132"/>
      <c r="AZ29" s="132"/>
      <c r="BA29" s="132"/>
      <c r="BB29" s="132"/>
      <c r="BC29" s="132"/>
      <c r="BD29" s="132"/>
      <c r="BE29" s="133"/>
      <c r="BF29" s="54">
        <v>12</v>
      </c>
      <c r="BG29" s="54"/>
      <c r="BH29" s="54" t="str">
        <f>IF(BG29="","",IF(COUNTIF(テーブル2[日付],DATE(IF(BF29&lt;4,年度+1,年度),BF29,BG29))=1,"祝",LEFT(TEXT(DATE(IF(BF29&lt;4,年度+1,年度),BF29,BG29),"aaaa"),1)))</f>
        <v/>
      </c>
      <c r="BI29" s="54"/>
      <c r="BJ29" s="55">
        <v>1</v>
      </c>
      <c r="BQ29" s="23"/>
      <c r="BR29" s="23"/>
      <c r="BS29" s="23"/>
      <c r="BT29" s="23"/>
      <c r="BU29" s="23"/>
      <c r="BV29" s="23"/>
      <c r="BW29" s="23"/>
      <c r="BX29" s="23"/>
      <c r="BY29" s="23"/>
      <c r="BZ29" s="23"/>
      <c r="CA29" s="23"/>
      <c r="CB29" s="23"/>
    </row>
    <row r="30" spans="2:80" s="24" customFormat="1" ht="22.5" customHeight="1" x14ac:dyDescent="0.45">
      <c r="D30" s="131" t="s">
        <v>157</v>
      </c>
      <c r="E30" s="132"/>
      <c r="F30" s="132"/>
      <c r="G30" s="132"/>
      <c r="H30" s="132"/>
      <c r="I30" s="132"/>
      <c r="J30" s="132"/>
      <c r="K30" s="132"/>
      <c r="L30" s="132"/>
      <c r="M30" s="132"/>
      <c r="N30" s="132"/>
      <c r="O30" s="132"/>
      <c r="P30" s="132"/>
      <c r="Q30" s="133"/>
      <c r="R30" s="54">
        <v>4</v>
      </c>
      <c r="S30" s="54">
        <v>7</v>
      </c>
      <c r="T30" s="54" t="str">
        <f>IF(S30="","",IF(COUNTIF(テーブル2[日付],DATE(IF(R30&lt;4,年度+1,年度),R30,S30))=1,"祝",LEFT(TEXT(DATE(IF(R30&lt;4,年度+1,年度),R30,S30),"aaaa"),1)))</f>
        <v>月</v>
      </c>
      <c r="U30" s="54" t="s">
        <v>4</v>
      </c>
      <c r="V30" s="55">
        <v>0.5</v>
      </c>
      <c r="W30" s="11"/>
      <c r="X30" s="140" t="s">
        <v>127</v>
      </c>
      <c r="Y30" s="141"/>
      <c r="Z30" s="141"/>
      <c r="AA30" s="141"/>
      <c r="AB30" s="141"/>
      <c r="AC30" s="141"/>
      <c r="AD30" s="141"/>
      <c r="AE30" s="141"/>
      <c r="AF30" s="141"/>
      <c r="AG30" s="141"/>
      <c r="AH30" s="141"/>
      <c r="AI30" s="141"/>
      <c r="AJ30" s="141"/>
      <c r="AK30" s="141"/>
      <c r="AL30" s="141"/>
      <c r="AM30" s="141"/>
      <c r="AN30" s="141"/>
      <c r="AO30" s="141"/>
      <c r="AP30" s="142"/>
      <c r="AQ30" s="11"/>
      <c r="AR30" s="131" t="s">
        <v>236</v>
      </c>
      <c r="AS30" s="132"/>
      <c r="AT30" s="132"/>
      <c r="AU30" s="132"/>
      <c r="AV30" s="132"/>
      <c r="AW30" s="132"/>
      <c r="AX30" s="132"/>
      <c r="AY30" s="132"/>
      <c r="AZ30" s="132"/>
      <c r="BA30" s="132"/>
      <c r="BB30" s="132"/>
      <c r="BC30" s="132"/>
      <c r="BD30" s="132"/>
      <c r="BE30" s="133"/>
      <c r="BF30" s="54">
        <v>3</v>
      </c>
      <c r="BG30" s="54"/>
      <c r="BH30" s="54" t="str">
        <f>IF(BG30="","",IF(COUNTIF(テーブル2[日付],DATE(IF(BF30&lt;4,年度+1,年度),BF30,BG30))=1,"祝",LEFT(TEXT(DATE(IF(BF30&lt;4,年度+1,年度),BF30,BG30),"aaaa"),1)))</f>
        <v/>
      </c>
      <c r="BI30" s="54"/>
      <c r="BJ30" s="55">
        <v>1</v>
      </c>
      <c r="BQ30" s="23"/>
      <c r="BR30" s="23"/>
      <c r="BS30" s="23"/>
      <c r="BT30" s="23"/>
      <c r="BU30" s="23"/>
      <c r="BV30" s="23"/>
      <c r="BW30" s="23"/>
      <c r="BX30" s="23"/>
      <c r="BY30" s="23"/>
      <c r="BZ30" s="23"/>
      <c r="CA30" s="23"/>
      <c r="CB30" s="23"/>
    </row>
    <row r="31" spans="2:80" s="24" customFormat="1" ht="22.5" customHeight="1" x14ac:dyDescent="0.45">
      <c r="D31" s="140" t="s">
        <v>115</v>
      </c>
      <c r="E31" s="141"/>
      <c r="F31" s="141"/>
      <c r="G31" s="141"/>
      <c r="H31" s="141"/>
      <c r="I31" s="141"/>
      <c r="J31" s="141"/>
      <c r="K31" s="141"/>
      <c r="L31" s="141"/>
      <c r="M31" s="141"/>
      <c r="N31" s="141"/>
      <c r="O31" s="141"/>
      <c r="P31" s="141"/>
      <c r="Q31" s="141"/>
      <c r="R31" s="141"/>
      <c r="S31" s="141"/>
      <c r="T31" s="141"/>
      <c r="U31" s="141"/>
      <c r="V31" s="142"/>
      <c r="W31" s="11"/>
      <c r="X31" s="131" t="s">
        <v>177</v>
      </c>
      <c r="Y31" s="132"/>
      <c r="Z31" s="132"/>
      <c r="AA31" s="132"/>
      <c r="AB31" s="132"/>
      <c r="AC31" s="132"/>
      <c r="AD31" s="132"/>
      <c r="AE31" s="132"/>
      <c r="AF31" s="132"/>
      <c r="AG31" s="132"/>
      <c r="AH31" s="132"/>
      <c r="AI31" s="132"/>
      <c r="AJ31" s="132"/>
      <c r="AK31" s="133"/>
      <c r="AL31" s="54">
        <v>6</v>
      </c>
      <c r="AM31" s="54">
        <v>20</v>
      </c>
      <c r="AN31" s="54" t="str">
        <f>IF(AM31="","",IF(COUNTIF(テーブル2[日付],DATE(IF(AL31&lt;4,年度+1,年度),AL31,AM31))=1,"祝",LEFT(TEXT(DATE(IF(AL31&lt;4,年度+1,年度),AL31,AM31),"aaaa"),1)))</f>
        <v>金</v>
      </c>
      <c r="AO31" s="54" t="s">
        <v>4</v>
      </c>
      <c r="AP31" s="55">
        <v>1</v>
      </c>
      <c r="AQ31" s="11"/>
      <c r="AR31" s="131" t="s">
        <v>237</v>
      </c>
      <c r="AS31" s="132"/>
      <c r="AT31" s="132"/>
      <c r="AU31" s="132"/>
      <c r="AV31" s="132"/>
      <c r="AW31" s="132"/>
      <c r="AX31" s="132"/>
      <c r="AY31" s="132"/>
      <c r="AZ31" s="132"/>
      <c r="BA31" s="132"/>
      <c r="BB31" s="132"/>
      <c r="BC31" s="132"/>
      <c r="BD31" s="132"/>
      <c r="BE31" s="133"/>
      <c r="BF31" s="54">
        <v>1</v>
      </c>
      <c r="BG31" s="54"/>
      <c r="BH31" s="54" t="str">
        <f>IF(BG31="","",IF(COUNTIF(テーブル2[日付],DATE(IF(BF31&lt;4,年度+1,年度),BF31,BG31))=1,"祝",LEFT(TEXT(DATE(IF(BF31&lt;4,年度+1,年度),BF31,BG31),"aaaa"),1)))</f>
        <v/>
      </c>
      <c r="BI31" s="54" t="s">
        <v>205</v>
      </c>
      <c r="BJ31" s="55">
        <v>1</v>
      </c>
      <c r="BQ31" s="23"/>
      <c r="BR31" s="23"/>
      <c r="BS31" s="23"/>
      <c r="BT31" s="23"/>
      <c r="BU31" s="23"/>
      <c r="BV31" s="23"/>
      <c r="BW31" s="23"/>
      <c r="BX31" s="23"/>
      <c r="BY31" s="23"/>
      <c r="BZ31" s="23"/>
      <c r="CA31" s="23"/>
      <c r="CB31" s="23"/>
    </row>
    <row r="32" spans="2:80" s="24" customFormat="1" ht="22.5" customHeight="1" thickBot="1" x14ac:dyDescent="0.5">
      <c r="D32" s="131" t="s">
        <v>158</v>
      </c>
      <c r="E32" s="132"/>
      <c r="F32" s="132"/>
      <c r="G32" s="132"/>
      <c r="H32" s="132"/>
      <c r="I32" s="132"/>
      <c r="J32" s="132"/>
      <c r="K32" s="132"/>
      <c r="L32" s="132"/>
      <c r="M32" s="132"/>
      <c r="N32" s="132"/>
      <c r="O32" s="132"/>
      <c r="P32" s="132"/>
      <c r="Q32" s="133"/>
      <c r="R32" s="54">
        <v>6</v>
      </c>
      <c r="S32" s="54">
        <v>20</v>
      </c>
      <c r="T32" s="54" t="str">
        <f>IF(S32="","",IF(COUNTIF(テーブル2[日付],DATE(IF(R32&lt;4,年度+1,年度),R32,S32))=1,"祝",LEFT(TEXT(DATE(IF(R32&lt;4,年度+1,年度),R32,S32),"aaaa"),1)))</f>
        <v>金</v>
      </c>
      <c r="U32" s="54" t="s">
        <v>4</v>
      </c>
      <c r="V32" s="55">
        <v>2</v>
      </c>
      <c r="W32" s="11"/>
      <c r="X32" s="143" t="s">
        <v>178</v>
      </c>
      <c r="Y32" s="144"/>
      <c r="Z32" s="144"/>
      <c r="AA32" s="144"/>
      <c r="AB32" s="144"/>
      <c r="AC32" s="144"/>
      <c r="AD32" s="144"/>
      <c r="AE32" s="144"/>
      <c r="AF32" s="144"/>
      <c r="AG32" s="144"/>
      <c r="AH32" s="144"/>
      <c r="AI32" s="144"/>
      <c r="AJ32" s="144"/>
      <c r="AK32" s="145"/>
      <c r="AL32" s="62">
        <v>6</v>
      </c>
      <c r="AM32" s="62">
        <v>20</v>
      </c>
      <c r="AN32" s="62" t="str">
        <f>IF(AM32="","",IF(COUNTIF(テーブル2[日付],DATE(IF(AL32&lt;4,年度+1,年度),AL32,AM32))=1,"祝",LEFT(TEXT(DATE(IF(AL32&lt;4,年度+1,年度),AL32,AM32),"aaaa"),1)))</f>
        <v>金</v>
      </c>
      <c r="AO32" s="62" t="s">
        <v>4</v>
      </c>
      <c r="AP32" s="63">
        <v>1</v>
      </c>
      <c r="AQ32" s="11"/>
      <c r="AR32" s="131" t="s">
        <v>238</v>
      </c>
      <c r="AS32" s="132"/>
      <c r="AT32" s="132"/>
      <c r="AU32" s="132"/>
      <c r="AV32" s="132"/>
      <c r="AW32" s="132"/>
      <c r="AX32" s="132"/>
      <c r="AY32" s="132"/>
      <c r="AZ32" s="132"/>
      <c r="BA32" s="132"/>
      <c r="BB32" s="132"/>
      <c r="BC32" s="132"/>
      <c r="BD32" s="132"/>
      <c r="BE32" s="133"/>
      <c r="BF32" s="54">
        <v>5</v>
      </c>
      <c r="BG32" s="54">
        <v>16</v>
      </c>
      <c r="BH32" s="54" t="str">
        <f>IF(BG32="","",IF(COUNTIF(テーブル2[日付],DATE(IF(BF32&lt;4,年度+1,年度),BF32,BG32))=1,"祝",LEFT(TEXT(DATE(IF(BF32&lt;4,年度+1,年度),BF32,BG32),"aaaa"),1)))</f>
        <v>金</v>
      </c>
      <c r="BI32" s="54" t="s">
        <v>4</v>
      </c>
      <c r="BJ32" s="55">
        <v>1</v>
      </c>
      <c r="BQ32" s="23"/>
      <c r="BR32" s="23"/>
      <c r="BS32" s="23"/>
      <c r="BT32" s="23"/>
      <c r="BU32" s="23"/>
      <c r="BV32" s="23"/>
      <c r="BW32" s="23"/>
      <c r="BX32" s="23"/>
      <c r="BY32" s="23"/>
      <c r="BZ32" s="23"/>
      <c r="CA32" s="23"/>
      <c r="CB32" s="23"/>
    </row>
    <row r="33" spans="4:81" s="24" customFormat="1" ht="22.5" customHeight="1" thickBot="1" x14ac:dyDescent="0.5">
      <c r="D33" s="140" t="s">
        <v>116</v>
      </c>
      <c r="E33" s="141"/>
      <c r="F33" s="141"/>
      <c r="G33" s="141"/>
      <c r="H33" s="141"/>
      <c r="I33" s="141"/>
      <c r="J33" s="141"/>
      <c r="K33" s="141"/>
      <c r="L33" s="141"/>
      <c r="M33" s="141"/>
      <c r="N33" s="141"/>
      <c r="O33" s="141"/>
      <c r="P33" s="141"/>
      <c r="Q33" s="141"/>
      <c r="R33" s="141"/>
      <c r="S33" s="141"/>
      <c r="T33" s="141"/>
      <c r="U33" s="141"/>
      <c r="V33" s="142"/>
      <c r="W33" s="11"/>
      <c r="X33" s="134" t="s">
        <v>222</v>
      </c>
      <c r="Y33" s="135"/>
      <c r="Z33" s="135"/>
      <c r="AA33" s="135"/>
      <c r="AB33" s="135"/>
      <c r="AC33" s="135"/>
      <c r="AD33" s="135"/>
      <c r="AE33" s="135"/>
      <c r="AF33" s="135"/>
      <c r="AG33" s="135"/>
      <c r="AH33" s="135"/>
      <c r="AI33" s="135"/>
      <c r="AJ33" s="135"/>
      <c r="AK33" s="135"/>
      <c r="AL33" s="135"/>
      <c r="AM33" s="135"/>
      <c r="AN33" s="135"/>
      <c r="AO33" s="136"/>
      <c r="AP33" s="43">
        <f>SUM(AP21:AP32)</f>
        <v>8</v>
      </c>
      <c r="AQ33" s="11"/>
      <c r="AR33" s="134" t="s">
        <v>221</v>
      </c>
      <c r="AS33" s="135"/>
      <c r="AT33" s="135"/>
      <c r="AU33" s="135"/>
      <c r="AV33" s="135"/>
      <c r="AW33" s="135"/>
      <c r="AX33" s="135"/>
      <c r="AY33" s="135"/>
      <c r="AZ33" s="135"/>
      <c r="BA33" s="135"/>
      <c r="BB33" s="135"/>
      <c r="BC33" s="135"/>
      <c r="BD33" s="135"/>
      <c r="BE33" s="135"/>
      <c r="BF33" s="135"/>
      <c r="BG33" s="135"/>
      <c r="BH33" s="135"/>
      <c r="BI33" s="136"/>
      <c r="BJ33" s="56">
        <f>SUM(BJ21:BJ32)</f>
        <v>12</v>
      </c>
      <c r="BQ33" s="23"/>
      <c r="BR33" s="23"/>
      <c r="BS33" s="23"/>
      <c r="BT33" s="23"/>
      <c r="BU33" s="23"/>
      <c r="BV33" s="23"/>
      <c r="BW33" s="23"/>
      <c r="BX33" s="23"/>
      <c r="BY33" s="23"/>
      <c r="BZ33" s="23"/>
      <c r="CA33" s="23"/>
      <c r="CB33" s="23"/>
    </row>
    <row r="34" spans="4:81" s="24" customFormat="1" ht="22.5" customHeight="1" thickBot="1" x14ac:dyDescent="0.5">
      <c r="D34" s="131" t="s">
        <v>159</v>
      </c>
      <c r="E34" s="132"/>
      <c r="F34" s="132"/>
      <c r="G34" s="132"/>
      <c r="H34" s="132"/>
      <c r="I34" s="132"/>
      <c r="J34" s="132"/>
      <c r="K34" s="132"/>
      <c r="L34" s="132"/>
      <c r="M34" s="132"/>
      <c r="N34" s="132"/>
      <c r="O34" s="132"/>
      <c r="P34" s="132"/>
      <c r="Q34" s="133"/>
      <c r="R34" s="54">
        <v>5</v>
      </c>
      <c r="S34" s="54">
        <v>9</v>
      </c>
      <c r="T34" s="54" t="str">
        <f>IF(S34="","",IF(COUNTIF(テーブル2[日付],DATE(IF(R34&lt;4,年度+1,年度),R34,S34))=1,"祝",LEFT(TEXT(DATE(IF(R34&lt;4,年度+1,年度),R34,S34),"aaaa"),1)))</f>
        <v>金</v>
      </c>
      <c r="U34" s="54" t="s">
        <v>4</v>
      </c>
      <c r="V34" s="55">
        <v>1</v>
      </c>
      <c r="W34" s="11"/>
      <c r="X34" s="11"/>
      <c r="Y34" s="41"/>
      <c r="Z34" s="41"/>
      <c r="AA34" s="42" t="str">
        <f>IF(Z34="","",IF(COUNTIF(テーブル2[日付],DATE(IF(Y34&lt;4,年度+1,年度),Y34,Z34))=1,"祝",LEFT(TEXT(DATE(IF(Y34&lt;4,年度+1,年度),Y34,Z34),"aaaa"),1)))</f>
        <v/>
      </c>
      <c r="AB34" s="41"/>
      <c r="AC34" s="41"/>
      <c r="AD34" s="38"/>
      <c r="AE34" s="11"/>
      <c r="AF34" s="11"/>
      <c r="AG34" s="11"/>
      <c r="AH34" s="11"/>
      <c r="AI34" s="11"/>
      <c r="AJ34" s="11"/>
      <c r="AK34" s="11"/>
      <c r="AL34" s="11"/>
      <c r="AM34" s="11"/>
      <c r="AN34" s="11"/>
      <c r="AO34" s="11"/>
      <c r="AP34" s="11"/>
      <c r="AQ34" s="11"/>
      <c r="BF34" s="44"/>
      <c r="BG34" s="44"/>
      <c r="BH34" s="44"/>
      <c r="BI34" s="44"/>
      <c r="BJ34" s="44"/>
      <c r="BQ34" s="23"/>
      <c r="BR34" s="23"/>
      <c r="BS34" s="23"/>
      <c r="BT34" s="23"/>
      <c r="BU34" s="23"/>
      <c r="BV34" s="23"/>
      <c r="BW34" s="23"/>
      <c r="BX34" s="23"/>
      <c r="BY34" s="23"/>
      <c r="BZ34" s="23"/>
      <c r="CA34" s="23"/>
      <c r="CB34" s="23"/>
    </row>
    <row r="35" spans="4:81" s="24" customFormat="1" ht="22.5" customHeight="1" thickBot="1" x14ac:dyDescent="0.5">
      <c r="D35" s="131" t="s">
        <v>160</v>
      </c>
      <c r="E35" s="132"/>
      <c r="F35" s="132"/>
      <c r="G35" s="132"/>
      <c r="H35" s="132"/>
      <c r="I35" s="132"/>
      <c r="J35" s="132"/>
      <c r="K35" s="132"/>
      <c r="L35" s="132"/>
      <c r="M35" s="132"/>
      <c r="N35" s="132"/>
      <c r="O35" s="132"/>
      <c r="P35" s="132"/>
      <c r="Q35" s="133"/>
      <c r="R35" s="54">
        <v>5</v>
      </c>
      <c r="S35" s="54">
        <v>9</v>
      </c>
      <c r="T35" s="54" t="str">
        <f>IF(S35="","",IF(COUNTIF(テーブル2[日付],DATE(IF(R35&lt;4,年度+1,年度),R35,S35))=1,"祝",LEFT(TEXT(DATE(IF(R35&lt;4,年度+1,年度),R35,S35),"aaaa"),1)))</f>
        <v>金</v>
      </c>
      <c r="U35" s="54" t="s">
        <v>4</v>
      </c>
      <c r="V35" s="55">
        <v>0.5</v>
      </c>
      <c r="W35" s="11"/>
      <c r="X35" s="134" t="s">
        <v>118</v>
      </c>
      <c r="Y35" s="135"/>
      <c r="Z35" s="135"/>
      <c r="AA35" s="135"/>
      <c r="AB35" s="135"/>
      <c r="AC35" s="135"/>
      <c r="AD35" s="135"/>
      <c r="AE35" s="135"/>
      <c r="AF35" s="135"/>
      <c r="AG35" s="135"/>
      <c r="AH35" s="135"/>
      <c r="AI35" s="135"/>
      <c r="AJ35" s="135"/>
      <c r="AK35" s="136"/>
      <c r="AL35" s="58" t="s">
        <v>3</v>
      </c>
      <c r="AM35" s="58" t="s">
        <v>7</v>
      </c>
      <c r="AN35" s="58" t="s">
        <v>8</v>
      </c>
      <c r="AO35" s="58" t="s">
        <v>4</v>
      </c>
      <c r="AP35" s="57" t="s">
        <v>5</v>
      </c>
      <c r="AQ35" s="11"/>
      <c r="AR35" s="134" t="s">
        <v>124</v>
      </c>
      <c r="AS35" s="135"/>
      <c r="AT35" s="135"/>
      <c r="AU35" s="135"/>
      <c r="AV35" s="135"/>
      <c r="AW35" s="135"/>
      <c r="AX35" s="135"/>
      <c r="AY35" s="135"/>
      <c r="AZ35" s="135"/>
      <c r="BA35" s="135"/>
      <c r="BB35" s="135"/>
      <c r="BC35" s="135"/>
      <c r="BD35" s="135"/>
      <c r="BE35" s="136"/>
      <c r="BF35" s="59" t="s">
        <v>3</v>
      </c>
      <c r="BG35" s="59" t="s">
        <v>7</v>
      </c>
      <c r="BH35" s="59" t="s">
        <v>8</v>
      </c>
      <c r="BI35" s="59" t="s">
        <v>4</v>
      </c>
      <c r="BJ35" s="53" t="s">
        <v>5</v>
      </c>
      <c r="BQ35" s="23"/>
      <c r="BR35" s="23"/>
      <c r="BS35" s="23"/>
      <c r="BT35" s="23"/>
      <c r="BU35" s="23"/>
      <c r="BV35" s="23"/>
      <c r="BW35" s="23"/>
      <c r="BX35" s="23"/>
      <c r="BY35" s="23"/>
      <c r="BZ35" s="23"/>
      <c r="CA35" s="23"/>
      <c r="CB35" s="23"/>
    </row>
    <row r="36" spans="4:81" s="24" customFormat="1" ht="22.5" customHeight="1" x14ac:dyDescent="0.45">
      <c r="D36" s="131" t="s">
        <v>161</v>
      </c>
      <c r="E36" s="132"/>
      <c r="F36" s="132"/>
      <c r="G36" s="132"/>
      <c r="H36" s="132"/>
      <c r="I36" s="132"/>
      <c r="J36" s="132"/>
      <c r="K36" s="132"/>
      <c r="L36" s="132"/>
      <c r="M36" s="132"/>
      <c r="N36" s="132"/>
      <c r="O36" s="132"/>
      <c r="P36" s="132"/>
      <c r="Q36" s="133"/>
      <c r="R36" s="54">
        <v>5</v>
      </c>
      <c r="S36" s="54">
        <v>9</v>
      </c>
      <c r="T36" s="54" t="str">
        <f>IF(S36="","",IF(COUNTIF(テーブル2[日付],DATE(IF(R36&lt;4,年度+1,年度),R36,S36))=1,"祝",LEFT(TEXT(DATE(IF(R36&lt;4,年度+1,年度),R36,S36),"aaaa"),1)))</f>
        <v>金</v>
      </c>
      <c r="U36" s="54" t="s">
        <v>4</v>
      </c>
      <c r="V36" s="55">
        <v>0.5</v>
      </c>
      <c r="W36" s="11"/>
      <c r="X36" s="137" t="s">
        <v>119</v>
      </c>
      <c r="Y36" s="138"/>
      <c r="Z36" s="138"/>
      <c r="AA36" s="138"/>
      <c r="AB36" s="138"/>
      <c r="AC36" s="138"/>
      <c r="AD36" s="138"/>
      <c r="AE36" s="138"/>
      <c r="AF36" s="138"/>
      <c r="AG36" s="138"/>
      <c r="AH36" s="138"/>
      <c r="AI36" s="138"/>
      <c r="AJ36" s="138"/>
      <c r="AK36" s="138"/>
      <c r="AL36" s="138"/>
      <c r="AM36" s="138"/>
      <c r="AN36" s="138"/>
      <c r="AO36" s="138"/>
      <c r="AP36" s="139"/>
      <c r="AQ36" s="11"/>
      <c r="AR36" s="131" t="s">
        <v>239</v>
      </c>
      <c r="AS36" s="132"/>
      <c r="AT36" s="132"/>
      <c r="AU36" s="132"/>
      <c r="AV36" s="132"/>
      <c r="AW36" s="132"/>
      <c r="AX36" s="132"/>
      <c r="AY36" s="132"/>
      <c r="AZ36" s="132"/>
      <c r="BA36" s="132"/>
      <c r="BB36" s="132"/>
      <c r="BC36" s="132"/>
      <c r="BD36" s="132"/>
      <c r="BE36" s="133"/>
      <c r="BF36" s="54">
        <v>4</v>
      </c>
      <c r="BG36" s="54">
        <v>1</v>
      </c>
      <c r="BH36" s="54" t="str">
        <f>IF(BG36="","",IF(COUNTIF(テーブル2[日付],DATE(IF(BF36&lt;4,年度+1,年度),BF36,BG36))=1,"祝",LEFT(TEXT(DATE(IF(BF36&lt;4,年度+1,年度),BF36,BG36),"aaaa"),1)))</f>
        <v>火</v>
      </c>
      <c r="BI36" s="54" t="s">
        <v>192</v>
      </c>
      <c r="BJ36" s="55">
        <v>1</v>
      </c>
      <c r="BQ36" s="23"/>
      <c r="BR36" s="23"/>
      <c r="BS36" s="23"/>
      <c r="BT36" s="23"/>
      <c r="BU36" s="23"/>
      <c r="BV36" s="23"/>
      <c r="BW36" s="23"/>
      <c r="BX36" s="23"/>
      <c r="BY36" s="23"/>
      <c r="BZ36" s="23"/>
      <c r="CA36" s="23"/>
      <c r="CB36" s="23"/>
    </row>
    <row r="37" spans="4:81" s="24" customFormat="1" ht="22.5" customHeight="1" x14ac:dyDescent="0.45">
      <c r="D37" s="131" t="s">
        <v>162</v>
      </c>
      <c r="E37" s="132"/>
      <c r="F37" s="132"/>
      <c r="G37" s="132"/>
      <c r="H37" s="132"/>
      <c r="I37" s="132"/>
      <c r="J37" s="132"/>
      <c r="K37" s="132"/>
      <c r="L37" s="132"/>
      <c r="M37" s="132"/>
      <c r="N37" s="132"/>
      <c r="O37" s="132"/>
      <c r="P37" s="132"/>
      <c r="Q37" s="133"/>
      <c r="R37" s="54">
        <v>2</v>
      </c>
      <c r="S37" s="54"/>
      <c r="T37" s="54" t="str">
        <f>IF(S37="","",IF(COUNTIF(テーブル2[日付],DATE(IF(R37&lt;4,年度+1,年度),R37,S37))=1,"祝",LEFT(TEXT(DATE(IF(R37&lt;4,年度+1,年度),R37,S37),"aaaa"),1)))</f>
        <v/>
      </c>
      <c r="U37" s="54" t="s">
        <v>4</v>
      </c>
      <c r="V37" s="55">
        <v>0.5</v>
      </c>
      <c r="W37" s="11"/>
      <c r="X37" s="131" t="s">
        <v>179</v>
      </c>
      <c r="Y37" s="132"/>
      <c r="Z37" s="132"/>
      <c r="AA37" s="132"/>
      <c r="AB37" s="132"/>
      <c r="AC37" s="132"/>
      <c r="AD37" s="132"/>
      <c r="AE37" s="132"/>
      <c r="AF37" s="132"/>
      <c r="AG37" s="132"/>
      <c r="AH37" s="132"/>
      <c r="AI37" s="132"/>
      <c r="AJ37" s="132"/>
      <c r="AK37" s="133"/>
      <c r="AL37" s="54">
        <v>8</v>
      </c>
      <c r="AM37" s="54">
        <v>8</v>
      </c>
      <c r="AN37" s="54" t="str">
        <f>IF(AM37="","",IF(COUNTIF(テーブル2[日付],DATE(IF(AL37&lt;4,年度+1,年度),AL37,AM37))=1,"祝",LEFT(TEXT(DATE(IF(AL37&lt;4,年度+1,年度),AL37,AM37),"aaaa"),1)))</f>
        <v>金</v>
      </c>
      <c r="AO37" s="54" t="s">
        <v>4</v>
      </c>
      <c r="AP37" s="55">
        <v>1</v>
      </c>
      <c r="AQ37" s="11"/>
      <c r="AR37" s="131" t="s">
        <v>240</v>
      </c>
      <c r="AS37" s="132"/>
      <c r="AT37" s="132"/>
      <c r="AU37" s="132"/>
      <c r="AV37" s="132"/>
      <c r="AW37" s="132"/>
      <c r="AX37" s="132"/>
      <c r="AY37" s="132"/>
      <c r="AZ37" s="132"/>
      <c r="BA37" s="132"/>
      <c r="BB37" s="132"/>
      <c r="BC37" s="132"/>
      <c r="BD37" s="132"/>
      <c r="BE37" s="133"/>
      <c r="BF37" s="54">
        <v>4</v>
      </c>
      <c r="BG37" s="54">
        <v>1</v>
      </c>
      <c r="BH37" s="54" t="str">
        <f>IF(BG37="","",IF(COUNTIF(テーブル2[日付],DATE(IF(BF37&lt;4,年度+1,年度),BF37,BG37))=1,"祝",LEFT(TEXT(DATE(IF(BF37&lt;4,年度+1,年度),BF37,BG37),"aaaa"),1)))</f>
        <v>火</v>
      </c>
      <c r="BI37" s="54" t="s">
        <v>192</v>
      </c>
      <c r="BJ37" s="55">
        <v>1</v>
      </c>
      <c r="BQ37" s="23"/>
      <c r="BR37" s="23"/>
      <c r="BS37" s="23"/>
      <c r="BT37" s="23"/>
      <c r="BU37" s="23"/>
      <c r="BV37" s="23"/>
      <c r="BW37" s="23"/>
      <c r="BX37" s="23"/>
      <c r="BY37" s="23"/>
      <c r="BZ37" s="23"/>
      <c r="CA37" s="23"/>
      <c r="CB37" s="23"/>
    </row>
    <row r="38" spans="4:81" s="24" customFormat="1" ht="22.5" customHeight="1" x14ac:dyDescent="0.45">
      <c r="D38" s="131" t="s">
        <v>163</v>
      </c>
      <c r="E38" s="132"/>
      <c r="F38" s="132"/>
      <c r="G38" s="132"/>
      <c r="H38" s="132"/>
      <c r="I38" s="132"/>
      <c r="J38" s="132"/>
      <c r="K38" s="132"/>
      <c r="L38" s="132"/>
      <c r="M38" s="132"/>
      <c r="N38" s="132"/>
      <c r="O38" s="132"/>
      <c r="P38" s="132"/>
      <c r="Q38" s="133"/>
      <c r="R38" s="54">
        <v>2</v>
      </c>
      <c r="S38" s="54"/>
      <c r="T38" s="54" t="str">
        <f>IF(S38="","",IF(COUNTIF(テーブル2[日付],DATE(IF(R38&lt;4,年度+1,年度),R38,S38))=1,"祝",LEFT(TEXT(DATE(IF(R38&lt;4,年度+1,年度),R38,S38),"aaaa"),1)))</f>
        <v/>
      </c>
      <c r="U38" s="54" t="s">
        <v>4</v>
      </c>
      <c r="V38" s="55">
        <v>0.5</v>
      </c>
      <c r="W38" s="11"/>
      <c r="X38" s="131" t="s">
        <v>180</v>
      </c>
      <c r="Y38" s="132"/>
      <c r="Z38" s="132"/>
      <c r="AA38" s="132"/>
      <c r="AB38" s="132"/>
      <c r="AC38" s="132"/>
      <c r="AD38" s="132"/>
      <c r="AE38" s="132"/>
      <c r="AF38" s="132"/>
      <c r="AG38" s="132"/>
      <c r="AH38" s="132"/>
      <c r="AI38" s="132"/>
      <c r="AJ38" s="132"/>
      <c r="AK38" s="133"/>
      <c r="AL38" s="54">
        <v>8</v>
      </c>
      <c r="AM38" s="54">
        <v>8</v>
      </c>
      <c r="AN38" s="54" t="str">
        <f>IF(AM38="","",IF(COUNTIF(テーブル2[日付],DATE(IF(AL38&lt;4,年度+1,年度),AL38,AM38))=1,"祝",LEFT(TEXT(DATE(IF(AL38&lt;4,年度+1,年度),AL38,AM38),"aaaa"),1)))</f>
        <v>金</v>
      </c>
      <c r="AO38" s="54" t="s">
        <v>4</v>
      </c>
      <c r="AP38" s="55">
        <v>2</v>
      </c>
      <c r="AQ38" s="11"/>
      <c r="AR38" s="131" t="s">
        <v>241</v>
      </c>
      <c r="AS38" s="132"/>
      <c r="AT38" s="132"/>
      <c r="AU38" s="132"/>
      <c r="AV38" s="132"/>
      <c r="AW38" s="132"/>
      <c r="AX38" s="132"/>
      <c r="AY38" s="132"/>
      <c r="AZ38" s="132"/>
      <c r="BA38" s="132"/>
      <c r="BB38" s="132"/>
      <c r="BC38" s="132"/>
      <c r="BD38" s="132"/>
      <c r="BE38" s="133"/>
      <c r="BF38" s="54">
        <v>6</v>
      </c>
      <c r="BG38" s="54"/>
      <c r="BH38" s="54" t="str">
        <f>IF(BG38="","",IF(COUNTIF(テーブル2[日付],DATE(IF(BF38&lt;4,年度+1,年度),BF38,BG38))=1,"祝",LEFT(TEXT(DATE(IF(BF38&lt;4,年度+1,年度),BF38,BG38),"aaaa"),1)))</f>
        <v/>
      </c>
      <c r="BI38" s="54"/>
      <c r="BJ38" s="55">
        <v>1</v>
      </c>
      <c r="BQ38" s="23"/>
      <c r="BR38" s="23"/>
      <c r="BS38" s="23"/>
      <c r="BT38" s="23"/>
      <c r="BU38" s="23"/>
      <c r="BV38" s="23"/>
      <c r="BW38" s="23"/>
      <c r="BX38" s="23"/>
      <c r="BY38" s="23"/>
      <c r="BZ38" s="23"/>
      <c r="CA38" s="23"/>
      <c r="CB38" s="23"/>
    </row>
    <row r="39" spans="4:81" s="24" customFormat="1" ht="22.5" customHeight="1" x14ac:dyDescent="0.45">
      <c r="D39" s="131" t="s">
        <v>164</v>
      </c>
      <c r="E39" s="132"/>
      <c r="F39" s="132"/>
      <c r="G39" s="132"/>
      <c r="H39" s="132"/>
      <c r="I39" s="132"/>
      <c r="J39" s="132"/>
      <c r="K39" s="132"/>
      <c r="L39" s="132"/>
      <c r="M39" s="132"/>
      <c r="N39" s="132"/>
      <c r="O39" s="132"/>
      <c r="P39" s="132"/>
      <c r="Q39" s="133"/>
      <c r="R39" s="54">
        <v>2</v>
      </c>
      <c r="S39" s="54"/>
      <c r="T39" s="54" t="str">
        <f>IF(S39="","",IF(COUNTIF(テーブル2[日付],DATE(IF(R39&lt;4,年度+1,年度),R39,S39))=1,"祝",LEFT(TEXT(DATE(IF(R39&lt;4,年度+1,年度),R39,S39),"aaaa"),1)))</f>
        <v/>
      </c>
      <c r="U39" s="54" t="s">
        <v>4</v>
      </c>
      <c r="V39" s="55">
        <v>1</v>
      </c>
      <c r="W39" s="11"/>
      <c r="X39" s="131" t="s">
        <v>181</v>
      </c>
      <c r="Y39" s="132"/>
      <c r="Z39" s="132"/>
      <c r="AA39" s="132"/>
      <c r="AB39" s="132"/>
      <c r="AC39" s="132"/>
      <c r="AD39" s="132"/>
      <c r="AE39" s="132"/>
      <c r="AF39" s="132"/>
      <c r="AG39" s="132"/>
      <c r="AH39" s="132"/>
      <c r="AI39" s="132"/>
      <c r="AJ39" s="132"/>
      <c r="AK39" s="133"/>
      <c r="AL39" s="54">
        <v>11</v>
      </c>
      <c r="AM39" s="54">
        <v>14</v>
      </c>
      <c r="AN39" s="54" t="str">
        <f>IF(AM39="","",IF(COUNTIF(テーブル2[日付],DATE(IF(AL39&lt;4,年度+1,年度),AL39,AM39))=1,"祝",LEFT(TEXT(DATE(IF(AL39&lt;4,年度+1,年度),AL39,AM39),"aaaa"),1)))</f>
        <v>金</v>
      </c>
      <c r="AO39" s="54" t="s">
        <v>4</v>
      </c>
      <c r="AP39" s="55">
        <v>2</v>
      </c>
      <c r="AQ39" s="11"/>
      <c r="AR39" s="131" t="s">
        <v>242</v>
      </c>
      <c r="AS39" s="132"/>
      <c r="AT39" s="132"/>
      <c r="AU39" s="132"/>
      <c r="AV39" s="132"/>
      <c r="AW39" s="132"/>
      <c r="AX39" s="132"/>
      <c r="AY39" s="132"/>
      <c r="AZ39" s="132"/>
      <c r="BA39" s="132"/>
      <c r="BB39" s="132"/>
      <c r="BC39" s="132"/>
      <c r="BD39" s="132"/>
      <c r="BE39" s="133"/>
      <c r="BF39" s="54">
        <v>7</v>
      </c>
      <c r="BG39" s="54"/>
      <c r="BH39" s="54" t="str">
        <f>IF(BG39="","",IF(COUNTIF(テーブル2[日付],DATE(IF(BF39&lt;4,年度+1,年度),BF39,BG39))=1,"祝",LEFT(TEXT(DATE(IF(BF39&lt;4,年度+1,年度),BF39,BG39),"aaaa"),1)))</f>
        <v/>
      </c>
      <c r="BI39" s="54"/>
      <c r="BJ39" s="55">
        <v>1</v>
      </c>
      <c r="BQ39" s="23"/>
      <c r="BR39" s="23"/>
      <c r="BS39" s="23"/>
      <c r="BT39" s="23"/>
      <c r="BU39" s="23"/>
      <c r="BV39" s="23"/>
      <c r="BW39" s="23"/>
      <c r="BX39" s="23"/>
      <c r="BY39" s="23"/>
      <c r="BZ39" s="23"/>
      <c r="CA39" s="23"/>
      <c r="CB39" s="23"/>
    </row>
    <row r="40" spans="4:81" s="24" customFormat="1" ht="22.5" customHeight="1" x14ac:dyDescent="0.45">
      <c r="D40" s="140" t="s">
        <v>117</v>
      </c>
      <c r="E40" s="141"/>
      <c r="F40" s="141"/>
      <c r="G40" s="141"/>
      <c r="H40" s="141"/>
      <c r="I40" s="141"/>
      <c r="J40" s="141"/>
      <c r="K40" s="141"/>
      <c r="L40" s="141"/>
      <c r="M40" s="141"/>
      <c r="N40" s="141"/>
      <c r="O40" s="141"/>
      <c r="P40" s="141"/>
      <c r="Q40" s="141"/>
      <c r="R40" s="141"/>
      <c r="S40" s="141"/>
      <c r="T40" s="141"/>
      <c r="U40" s="141"/>
      <c r="V40" s="142"/>
      <c r="W40" s="11"/>
      <c r="X40" s="131" t="s">
        <v>182</v>
      </c>
      <c r="Y40" s="132"/>
      <c r="Z40" s="132"/>
      <c r="AA40" s="132"/>
      <c r="AB40" s="132"/>
      <c r="AC40" s="132"/>
      <c r="AD40" s="132"/>
      <c r="AE40" s="132"/>
      <c r="AF40" s="132"/>
      <c r="AG40" s="132"/>
      <c r="AH40" s="132"/>
      <c r="AI40" s="132"/>
      <c r="AJ40" s="132"/>
      <c r="AK40" s="133"/>
      <c r="AL40" s="54">
        <v>11</v>
      </c>
      <c r="AM40" s="54">
        <v>14</v>
      </c>
      <c r="AN40" s="54" t="str">
        <f>IF(AM40="","",IF(COUNTIF(テーブル2[日付],DATE(IF(AL40&lt;4,年度+1,年度),AL40,AM40))=1,"祝",LEFT(TEXT(DATE(IF(AL40&lt;4,年度+1,年度),AL40,AM40),"aaaa"),1)))</f>
        <v>金</v>
      </c>
      <c r="AO40" s="54" t="s">
        <v>4</v>
      </c>
      <c r="AP40" s="55">
        <v>2</v>
      </c>
      <c r="AQ40" s="11"/>
      <c r="AR40" s="131" t="s">
        <v>243</v>
      </c>
      <c r="AS40" s="132"/>
      <c r="AT40" s="132"/>
      <c r="AU40" s="132"/>
      <c r="AV40" s="132"/>
      <c r="AW40" s="132"/>
      <c r="AX40" s="132"/>
      <c r="AY40" s="132"/>
      <c r="AZ40" s="132"/>
      <c r="BA40" s="132"/>
      <c r="BB40" s="132"/>
      <c r="BC40" s="132"/>
      <c r="BD40" s="132"/>
      <c r="BE40" s="133"/>
      <c r="BF40" s="54">
        <v>6</v>
      </c>
      <c r="BG40" s="54"/>
      <c r="BH40" s="54" t="str">
        <f>IF(BG40="","",IF(COUNTIF(テーブル2[日付],DATE(IF(BF40&lt;4,年度+1,年度),BF40,BG40))=1,"祝",LEFT(TEXT(DATE(IF(BF40&lt;4,年度+1,年度),BF40,BG40),"aaaa"),1)))</f>
        <v/>
      </c>
      <c r="BI40" s="54"/>
      <c r="BJ40" s="55">
        <v>1</v>
      </c>
      <c r="BQ40" s="23"/>
      <c r="BR40" s="23"/>
      <c r="BS40" s="23"/>
      <c r="BT40" s="23"/>
      <c r="BU40" s="23"/>
      <c r="BV40" s="23"/>
      <c r="BW40" s="23"/>
      <c r="BX40" s="23"/>
      <c r="BY40" s="23"/>
      <c r="BZ40" s="23"/>
      <c r="CA40" s="23"/>
      <c r="CB40" s="23"/>
    </row>
    <row r="41" spans="4:81" s="24" customFormat="1" ht="22.5" customHeight="1" x14ac:dyDescent="0.45">
      <c r="D41" s="131" t="s">
        <v>165</v>
      </c>
      <c r="E41" s="132"/>
      <c r="F41" s="132"/>
      <c r="G41" s="132"/>
      <c r="H41" s="132"/>
      <c r="I41" s="132"/>
      <c r="J41" s="132"/>
      <c r="K41" s="132"/>
      <c r="L41" s="132"/>
      <c r="M41" s="132"/>
      <c r="N41" s="132"/>
      <c r="O41" s="132"/>
      <c r="P41" s="132"/>
      <c r="Q41" s="133"/>
      <c r="R41" s="54">
        <v>1</v>
      </c>
      <c r="S41" s="54"/>
      <c r="T41" s="54" t="str">
        <f>IF(S41="","",IF(COUNTIF(テーブル2[日付],DATE(IF(R41&lt;4,年度+1,年度),R41,S41))=1,"祝",LEFT(TEXT(DATE(IF(R41&lt;4,年度+1,年度),R41,S41),"aaaa"),1)))</f>
        <v/>
      </c>
      <c r="U41" s="54" t="s">
        <v>4</v>
      </c>
      <c r="V41" s="55">
        <v>0.4</v>
      </c>
      <c r="W41" s="11"/>
      <c r="X41" s="140" t="s">
        <v>120</v>
      </c>
      <c r="Y41" s="141"/>
      <c r="Z41" s="141"/>
      <c r="AA41" s="141"/>
      <c r="AB41" s="141"/>
      <c r="AC41" s="141"/>
      <c r="AD41" s="141"/>
      <c r="AE41" s="141"/>
      <c r="AF41" s="141"/>
      <c r="AG41" s="141"/>
      <c r="AH41" s="141"/>
      <c r="AI41" s="141"/>
      <c r="AJ41" s="141"/>
      <c r="AK41" s="141"/>
      <c r="AL41" s="141"/>
      <c r="AM41" s="141"/>
      <c r="AN41" s="141"/>
      <c r="AO41" s="141"/>
      <c r="AP41" s="142"/>
      <c r="AQ41" s="11"/>
      <c r="AR41" s="131" t="s">
        <v>244</v>
      </c>
      <c r="AS41" s="132"/>
      <c r="AT41" s="132"/>
      <c r="AU41" s="132"/>
      <c r="AV41" s="132"/>
      <c r="AW41" s="132"/>
      <c r="AX41" s="132"/>
      <c r="AY41" s="132"/>
      <c r="AZ41" s="132"/>
      <c r="BA41" s="132"/>
      <c r="BB41" s="132"/>
      <c r="BC41" s="132"/>
      <c r="BD41" s="132"/>
      <c r="BE41" s="133"/>
      <c r="BF41" s="54">
        <v>13</v>
      </c>
      <c r="BG41" s="54"/>
      <c r="BH41" s="54" t="str">
        <f>IF(BG41="","",IF(COUNTIF(テーブル2[日付],DATE(IF(BF41&lt;4,年度+1,年度),BF41,BG41))=1,"祝",LEFT(TEXT(DATE(IF(BF41&lt;4,年度+1,年度),BF41,BG41),"aaaa"),1)))</f>
        <v/>
      </c>
      <c r="BI41" s="54"/>
      <c r="BJ41" s="55">
        <v>1</v>
      </c>
      <c r="BQ41" s="23"/>
      <c r="BR41" s="23"/>
      <c r="BS41" s="23"/>
      <c r="BT41" s="23"/>
      <c r="BU41" s="23"/>
      <c r="BV41" s="23"/>
      <c r="BW41" s="23"/>
      <c r="BX41" s="23"/>
      <c r="BY41" s="23"/>
      <c r="BZ41" s="23"/>
      <c r="CA41" s="23"/>
      <c r="CB41" s="23"/>
    </row>
    <row r="42" spans="4:81" s="24" customFormat="1" ht="22.5" customHeight="1" thickBot="1" x14ac:dyDescent="0.5">
      <c r="D42" s="131" t="s">
        <v>166</v>
      </c>
      <c r="E42" s="132"/>
      <c r="F42" s="132"/>
      <c r="G42" s="132"/>
      <c r="H42" s="132"/>
      <c r="I42" s="132"/>
      <c r="J42" s="132"/>
      <c r="K42" s="132"/>
      <c r="L42" s="132"/>
      <c r="M42" s="132"/>
      <c r="N42" s="132"/>
      <c r="O42" s="132"/>
      <c r="P42" s="132"/>
      <c r="Q42" s="133"/>
      <c r="R42" s="54">
        <v>1</v>
      </c>
      <c r="S42" s="54"/>
      <c r="T42" s="54" t="str">
        <f>IF(S42="","",IF(COUNTIF(テーブル2[日付],DATE(IF(R42&lt;4,年度+1,年度),R42,S42))=1,"祝",LEFT(TEXT(DATE(IF(R42&lt;4,年度+1,年度),R42,S42),"aaaa"),1)))</f>
        <v/>
      </c>
      <c r="U42" s="54" t="s">
        <v>4</v>
      </c>
      <c r="V42" s="55">
        <v>0.4</v>
      </c>
      <c r="W42" s="11"/>
      <c r="X42" s="131" t="s">
        <v>183</v>
      </c>
      <c r="Y42" s="132"/>
      <c r="Z42" s="132"/>
      <c r="AA42" s="132"/>
      <c r="AB42" s="132"/>
      <c r="AC42" s="132"/>
      <c r="AD42" s="132"/>
      <c r="AE42" s="132"/>
      <c r="AF42" s="132"/>
      <c r="AG42" s="132"/>
      <c r="AH42" s="132"/>
      <c r="AI42" s="132"/>
      <c r="AJ42" s="132"/>
      <c r="AK42" s="133"/>
      <c r="AL42" s="54">
        <v>8</v>
      </c>
      <c r="AM42" s="54"/>
      <c r="AN42" s="54" t="str">
        <f>IF(AM42="","",IF(COUNTIF(テーブル2[日付],DATE(IF(AL42&lt;4,年度+1,年度),AL42,AM42))=1,"祝",LEFT(TEXT(DATE(IF(AL42&lt;4,年度+1,年度),AL42,AM42),"aaaa"),1)))</f>
        <v/>
      </c>
      <c r="AO42" s="54" t="s">
        <v>4</v>
      </c>
      <c r="AP42" s="55">
        <v>0.2</v>
      </c>
      <c r="AQ42" s="11"/>
      <c r="AR42" s="143" t="s">
        <v>245</v>
      </c>
      <c r="AS42" s="144"/>
      <c r="AT42" s="144"/>
      <c r="AU42" s="144"/>
      <c r="AV42" s="144"/>
      <c r="AW42" s="144"/>
      <c r="AX42" s="144"/>
      <c r="AY42" s="144"/>
      <c r="AZ42" s="144"/>
      <c r="BA42" s="144"/>
      <c r="BB42" s="144"/>
      <c r="BC42" s="144"/>
      <c r="BD42" s="144"/>
      <c r="BE42" s="145"/>
      <c r="BF42" s="62">
        <v>5</v>
      </c>
      <c r="BG42" s="62">
        <v>8</v>
      </c>
      <c r="BH42" s="62" t="str">
        <f>IF(BG42="","",IF(COUNTIF(テーブル2[日付],DATE(IF(BF42&lt;4,年度+1,年度),BF42,BG42))=1,"祝",LEFT(TEXT(DATE(IF(BF42&lt;4,年度+1,年度),BF42,BG42),"aaaa"),1)))</f>
        <v>木</v>
      </c>
      <c r="BI42" s="62" t="s">
        <v>4</v>
      </c>
      <c r="BJ42" s="63">
        <v>1</v>
      </c>
      <c r="BQ42" s="23"/>
      <c r="BR42" s="23"/>
      <c r="BS42" s="23"/>
      <c r="BT42" s="23"/>
      <c r="BU42" s="23"/>
      <c r="BV42" s="23"/>
      <c r="BW42" s="23"/>
      <c r="BX42" s="23"/>
      <c r="BY42" s="23"/>
      <c r="BZ42" s="23"/>
      <c r="CA42" s="23"/>
      <c r="CB42" s="23"/>
    </row>
    <row r="43" spans="4:81" s="24" customFormat="1" ht="22.5" customHeight="1" thickBot="1" x14ac:dyDescent="0.5">
      <c r="D43" s="131" t="s">
        <v>167</v>
      </c>
      <c r="E43" s="132"/>
      <c r="F43" s="132"/>
      <c r="G43" s="132"/>
      <c r="H43" s="132"/>
      <c r="I43" s="132"/>
      <c r="J43" s="132"/>
      <c r="K43" s="132"/>
      <c r="L43" s="132"/>
      <c r="M43" s="132"/>
      <c r="N43" s="132"/>
      <c r="O43" s="132"/>
      <c r="P43" s="132"/>
      <c r="Q43" s="133"/>
      <c r="R43" s="54">
        <v>1</v>
      </c>
      <c r="S43" s="54"/>
      <c r="T43" s="54" t="str">
        <f>IF(S43="","",IF(COUNTIF(テーブル2[日付],DATE(IF(R43&lt;4,年度+1,年度),R43,S43))=1,"祝",LEFT(TEXT(DATE(IF(R43&lt;4,年度+1,年度),R43,S43),"aaaa"),1)))</f>
        <v/>
      </c>
      <c r="U43" s="54" t="s">
        <v>4</v>
      </c>
      <c r="V43" s="55">
        <v>0.4</v>
      </c>
      <c r="W43" s="11"/>
      <c r="X43" s="131" t="s">
        <v>184</v>
      </c>
      <c r="Y43" s="132"/>
      <c r="Z43" s="132"/>
      <c r="AA43" s="132"/>
      <c r="AB43" s="132"/>
      <c r="AC43" s="132"/>
      <c r="AD43" s="132"/>
      <c r="AE43" s="132"/>
      <c r="AF43" s="132"/>
      <c r="AG43" s="132"/>
      <c r="AH43" s="132"/>
      <c r="AI43" s="132"/>
      <c r="AJ43" s="132"/>
      <c r="AK43" s="133"/>
      <c r="AL43" s="54">
        <v>8</v>
      </c>
      <c r="AM43" s="54"/>
      <c r="AN43" s="54" t="str">
        <f>IF(AM43="","",IF(COUNTIF(テーブル2[日付],DATE(IF(AL43&lt;4,年度+1,年度),AL43,AM43))=1,"祝",LEFT(TEXT(DATE(IF(AL43&lt;4,年度+1,年度),AL43,AM43),"aaaa"),1)))</f>
        <v/>
      </c>
      <c r="AO43" s="54" t="s">
        <v>4</v>
      </c>
      <c r="AP43" s="55">
        <v>0.3</v>
      </c>
      <c r="AQ43" s="11"/>
      <c r="AR43" s="134" t="s">
        <v>220</v>
      </c>
      <c r="AS43" s="135"/>
      <c r="AT43" s="135"/>
      <c r="AU43" s="135"/>
      <c r="AV43" s="135"/>
      <c r="AW43" s="135"/>
      <c r="AX43" s="135"/>
      <c r="AY43" s="135"/>
      <c r="AZ43" s="135"/>
      <c r="BA43" s="135"/>
      <c r="BB43" s="135"/>
      <c r="BC43" s="135"/>
      <c r="BD43" s="135"/>
      <c r="BE43" s="135"/>
      <c r="BF43" s="135"/>
      <c r="BG43" s="135"/>
      <c r="BH43" s="135"/>
      <c r="BI43" s="136"/>
      <c r="BJ43" s="40">
        <f>SUM(BJ36:BJ42)</f>
        <v>7</v>
      </c>
      <c r="BQ43" s="23"/>
      <c r="BR43" s="23"/>
      <c r="BS43" s="23"/>
      <c r="BT43" s="23"/>
      <c r="BU43" s="23"/>
      <c r="BV43" s="23"/>
      <c r="BW43" s="23"/>
      <c r="BX43" s="23"/>
      <c r="BY43" s="23"/>
      <c r="BZ43" s="23"/>
      <c r="CA43" s="23"/>
      <c r="CB43" s="23"/>
    </row>
    <row r="44" spans="4:81" s="24" customFormat="1" ht="22.5" customHeight="1" x14ac:dyDescent="0.45">
      <c r="D44" s="131" t="s">
        <v>168</v>
      </c>
      <c r="E44" s="132"/>
      <c r="F44" s="132"/>
      <c r="G44" s="132"/>
      <c r="H44" s="132"/>
      <c r="I44" s="132"/>
      <c r="J44" s="132"/>
      <c r="K44" s="132"/>
      <c r="L44" s="132"/>
      <c r="M44" s="132"/>
      <c r="N44" s="132"/>
      <c r="O44" s="132"/>
      <c r="P44" s="132"/>
      <c r="Q44" s="133"/>
      <c r="R44" s="54">
        <v>1</v>
      </c>
      <c r="S44" s="54"/>
      <c r="T44" s="54" t="str">
        <f>IF(S44="","",IF(COUNTIF(テーブル2[日付],DATE(IF(R44&lt;4,年度+1,年度),R44,S44))=1,"祝",LEFT(TEXT(DATE(IF(R44&lt;4,年度+1,年度),R44,S44),"aaaa"),1)))</f>
        <v/>
      </c>
      <c r="U44" s="54" t="s">
        <v>4</v>
      </c>
      <c r="V44" s="55">
        <v>0.4</v>
      </c>
      <c r="W44" s="11"/>
      <c r="X44" s="131" t="s">
        <v>185</v>
      </c>
      <c r="Y44" s="132"/>
      <c r="Z44" s="132"/>
      <c r="AA44" s="132"/>
      <c r="AB44" s="132"/>
      <c r="AC44" s="132"/>
      <c r="AD44" s="132"/>
      <c r="AE44" s="132"/>
      <c r="AF44" s="132"/>
      <c r="AG44" s="132"/>
      <c r="AH44" s="132"/>
      <c r="AI44" s="132"/>
      <c r="AJ44" s="132"/>
      <c r="AK44" s="133"/>
      <c r="AL44" s="54">
        <v>8</v>
      </c>
      <c r="AM44" s="54"/>
      <c r="AN44" s="54" t="str">
        <f>IF(AM44="","",IF(COUNTIF(テーブル2[日付],DATE(IF(AL44&lt;4,年度+1,年度),AL44,AM44))=1,"祝",LEFT(TEXT(DATE(IF(AL44&lt;4,年度+1,年度),AL44,AM44),"aaaa"),1)))</f>
        <v/>
      </c>
      <c r="AO44" s="54" t="s">
        <v>4</v>
      </c>
      <c r="AP44" s="55">
        <v>0.2</v>
      </c>
      <c r="AQ44" s="11"/>
      <c r="BR44" s="23"/>
      <c r="BS44" s="23"/>
      <c r="BT44" s="23"/>
      <c r="BU44" s="23"/>
      <c r="BV44" s="23"/>
      <c r="BW44" s="23"/>
      <c r="BX44" s="23"/>
      <c r="BY44" s="23"/>
      <c r="BZ44" s="23"/>
      <c r="CA44" s="23"/>
      <c r="CB44" s="23"/>
      <c r="CC44" s="23"/>
    </row>
    <row r="45" spans="4:81" s="24" customFormat="1" ht="22.5" customHeight="1" thickBot="1" x14ac:dyDescent="0.5">
      <c r="D45" s="143" t="s">
        <v>169</v>
      </c>
      <c r="E45" s="144"/>
      <c r="F45" s="144"/>
      <c r="G45" s="144"/>
      <c r="H45" s="144"/>
      <c r="I45" s="144"/>
      <c r="J45" s="144"/>
      <c r="K45" s="144"/>
      <c r="L45" s="144"/>
      <c r="M45" s="144"/>
      <c r="N45" s="144"/>
      <c r="O45" s="144"/>
      <c r="P45" s="144"/>
      <c r="Q45" s="145"/>
      <c r="R45" s="62">
        <v>1</v>
      </c>
      <c r="S45" s="62"/>
      <c r="T45" s="62" t="str">
        <f>IF(S45="","",IF(COUNTIF(テーブル2[日付],DATE(IF(R45&lt;4,年度+1,年度),R45,S45))=1,"祝",LEFT(TEXT(DATE(IF(R45&lt;4,年度+1,年度),R45,S45),"aaaa"),1)))</f>
        <v/>
      </c>
      <c r="U45" s="62" t="s">
        <v>4</v>
      </c>
      <c r="V45" s="55">
        <v>0.4</v>
      </c>
      <c r="W45" s="11"/>
      <c r="X45" s="131" t="s">
        <v>186</v>
      </c>
      <c r="Y45" s="132"/>
      <c r="Z45" s="132"/>
      <c r="AA45" s="132"/>
      <c r="AB45" s="132"/>
      <c r="AC45" s="132"/>
      <c r="AD45" s="132"/>
      <c r="AE45" s="132"/>
      <c r="AF45" s="132"/>
      <c r="AG45" s="132"/>
      <c r="AH45" s="132"/>
      <c r="AI45" s="132"/>
      <c r="AJ45" s="132"/>
      <c r="AK45" s="133"/>
      <c r="AL45" s="54">
        <v>8</v>
      </c>
      <c r="AM45" s="54"/>
      <c r="AN45" s="54" t="str">
        <f>IF(AM45="","",IF(COUNTIF(テーブル2[日付],DATE(IF(AL45&lt;4,年度+1,年度),AL45,AM45))=1,"祝",LEFT(TEXT(DATE(IF(AL45&lt;4,年度+1,年度),AL45,AM45),"aaaa"),1)))</f>
        <v/>
      </c>
      <c r="AO45" s="54" t="s">
        <v>4</v>
      </c>
      <c r="AP45" s="55">
        <v>0.3</v>
      </c>
      <c r="AQ45" s="11"/>
      <c r="BR45" s="23"/>
      <c r="BS45" s="23"/>
      <c r="BT45" s="23"/>
      <c r="BU45" s="23"/>
      <c r="BV45" s="23"/>
      <c r="BW45" s="23"/>
      <c r="BX45" s="23"/>
      <c r="BY45" s="23"/>
      <c r="BZ45" s="23"/>
      <c r="CA45" s="23"/>
      <c r="CB45" s="23"/>
      <c r="CC45" s="23"/>
    </row>
    <row r="46" spans="4:81" s="24" customFormat="1" ht="22.5" customHeight="1" thickBot="1" x14ac:dyDescent="0.5">
      <c r="D46" s="134" t="s">
        <v>218</v>
      </c>
      <c r="E46" s="135"/>
      <c r="F46" s="135"/>
      <c r="G46" s="135"/>
      <c r="H46" s="135"/>
      <c r="I46" s="135"/>
      <c r="J46" s="135"/>
      <c r="K46" s="135"/>
      <c r="L46" s="135"/>
      <c r="M46" s="135"/>
      <c r="N46" s="135"/>
      <c r="O46" s="135"/>
      <c r="P46" s="135"/>
      <c r="Q46" s="135"/>
      <c r="R46" s="135"/>
      <c r="S46" s="135"/>
      <c r="T46" s="135"/>
      <c r="U46" s="136"/>
      <c r="V46" s="43">
        <f>SUM(V21:V45)</f>
        <v>14.000000000000002</v>
      </c>
      <c r="W46" s="11"/>
      <c r="X46" s="140" t="s">
        <v>121</v>
      </c>
      <c r="Y46" s="141"/>
      <c r="Z46" s="141"/>
      <c r="AA46" s="141"/>
      <c r="AB46" s="141"/>
      <c r="AC46" s="141"/>
      <c r="AD46" s="141"/>
      <c r="AE46" s="141"/>
      <c r="AF46" s="141"/>
      <c r="AG46" s="141"/>
      <c r="AH46" s="141"/>
      <c r="AI46" s="141"/>
      <c r="AJ46" s="141"/>
      <c r="AK46" s="141"/>
      <c r="AL46" s="141"/>
      <c r="AM46" s="141"/>
      <c r="AN46" s="141"/>
      <c r="AO46" s="141"/>
      <c r="AP46" s="142"/>
      <c r="AQ46" s="11"/>
      <c r="BR46" s="23"/>
      <c r="BS46" s="23"/>
      <c r="BT46" s="23"/>
      <c r="BU46" s="23"/>
      <c r="BV46" s="23"/>
      <c r="BW46" s="23"/>
      <c r="BX46" s="23"/>
      <c r="BY46" s="23"/>
      <c r="BZ46" s="23"/>
      <c r="CA46" s="23"/>
      <c r="CB46" s="23"/>
      <c r="CC46" s="23"/>
    </row>
    <row r="47" spans="4:81" s="24" customFormat="1" ht="22.5" customHeight="1" x14ac:dyDescent="0.45">
      <c r="D47" s="151"/>
      <c r="E47" s="151"/>
      <c r="F47" s="151"/>
      <c r="G47" s="151"/>
      <c r="H47" s="151"/>
      <c r="I47" s="151"/>
      <c r="J47" s="151"/>
      <c r="K47" s="151"/>
      <c r="L47" s="151"/>
      <c r="M47" s="41"/>
      <c r="N47" s="41"/>
      <c r="O47" s="42" t="str">
        <f>IF(N47="","",IF(COUNTIF(テーブル2[日付],DATE(IF(M47&lt;4,年度+1,年度),M47,N47))=1,"祝",LEFT(TEXT(DATE(IF(M47&lt;4,年度+1,年度),M47,N47),"aaaa"),1)))</f>
        <v/>
      </c>
      <c r="P47" s="41"/>
      <c r="Q47" s="41"/>
      <c r="R47" s="11"/>
      <c r="S47" s="11"/>
      <c r="T47" s="11"/>
      <c r="U47" s="11"/>
      <c r="V47" s="11"/>
      <c r="W47" s="11"/>
      <c r="X47" s="131" t="s">
        <v>187</v>
      </c>
      <c r="Y47" s="132"/>
      <c r="Z47" s="132"/>
      <c r="AA47" s="132"/>
      <c r="AB47" s="132"/>
      <c r="AC47" s="132"/>
      <c r="AD47" s="132"/>
      <c r="AE47" s="132"/>
      <c r="AF47" s="132"/>
      <c r="AG47" s="132"/>
      <c r="AH47" s="132"/>
      <c r="AI47" s="132"/>
      <c r="AJ47" s="132"/>
      <c r="AK47" s="133"/>
      <c r="AL47" s="54">
        <v>4</v>
      </c>
      <c r="AM47" s="54">
        <v>18</v>
      </c>
      <c r="AN47" s="54" t="str">
        <f>IF(AM47="","",IF(COUNTIF(テーブル2[日付],DATE(IF(AL47&lt;4,年度+1,年度),AL47,AM47))=1,"祝",LEFT(TEXT(DATE(IF(AL47&lt;4,年度+1,年度),AL47,AM47),"aaaa"),1)))</f>
        <v>金</v>
      </c>
      <c r="AO47" s="54" t="s">
        <v>4</v>
      </c>
      <c r="AP47" s="55">
        <v>0.5</v>
      </c>
      <c r="AQ47" s="11"/>
      <c r="AY47" s="23"/>
      <c r="AZ47" s="23"/>
      <c r="BA47" s="23"/>
      <c r="BB47" s="23"/>
      <c r="BC47" s="23"/>
      <c r="BD47" s="23"/>
      <c r="BE47" s="23"/>
      <c r="BF47" s="23"/>
      <c r="BG47" s="23"/>
      <c r="BH47" s="23"/>
      <c r="BI47" s="23"/>
      <c r="BJ47" s="23"/>
    </row>
    <row r="48" spans="4:81" s="24" customFormat="1" ht="22.5" customHeight="1" x14ac:dyDescent="0.45">
      <c r="D48" s="65"/>
      <c r="E48" s="65"/>
      <c r="F48" s="65"/>
      <c r="G48" s="65"/>
      <c r="H48" s="65"/>
      <c r="I48" s="65"/>
      <c r="J48" s="65"/>
      <c r="K48" s="65"/>
      <c r="L48" s="65"/>
      <c r="M48" s="41"/>
      <c r="N48" s="41"/>
      <c r="O48" s="42"/>
      <c r="P48" s="41"/>
      <c r="Q48" s="41"/>
      <c r="R48" s="11"/>
      <c r="S48" s="11"/>
      <c r="T48" s="11"/>
      <c r="U48" s="11"/>
      <c r="V48" s="11"/>
      <c r="W48" s="11"/>
      <c r="X48" s="131" t="s">
        <v>188</v>
      </c>
      <c r="Y48" s="132"/>
      <c r="Z48" s="132"/>
      <c r="AA48" s="132"/>
      <c r="AB48" s="132"/>
      <c r="AC48" s="132"/>
      <c r="AD48" s="132"/>
      <c r="AE48" s="132"/>
      <c r="AF48" s="132"/>
      <c r="AG48" s="132"/>
      <c r="AH48" s="132"/>
      <c r="AI48" s="132"/>
      <c r="AJ48" s="132"/>
      <c r="AK48" s="133"/>
      <c r="AL48" s="54">
        <v>4</v>
      </c>
      <c r="AM48" s="54">
        <v>18</v>
      </c>
      <c r="AN48" s="54" t="str">
        <f>IF(AM48="","",IF(COUNTIF(テーブル2[日付],DATE(IF(AL48&lt;4,年度+1,年度),AL48,AM48))=1,"祝",LEFT(TEXT(DATE(IF(AL48&lt;4,年度+1,年度),AL48,AM48),"aaaa"),1)))</f>
        <v>金</v>
      </c>
      <c r="AO48" s="54" t="s">
        <v>4</v>
      </c>
      <c r="AP48" s="55">
        <v>1</v>
      </c>
      <c r="AQ48" s="11"/>
      <c r="AY48" s="23"/>
      <c r="AZ48" s="23"/>
      <c r="BA48" s="23"/>
      <c r="BB48" s="23"/>
      <c r="BC48" s="23"/>
      <c r="BD48" s="23"/>
      <c r="BE48" s="23"/>
      <c r="BF48" s="23"/>
      <c r="BG48" s="23"/>
      <c r="BH48" s="23"/>
      <c r="BI48" s="23"/>
      <c r="BJ48" s="23"/>
    </row>
    <row r="49" spans="4:81" s="24" customFormat="1" ht="22.5" customHeight="1" thickBot="1" x14ac:dyDescent="0.5">
      <c r="D49" s="65"/>
      <c r="E49" s="65"/>
      <c r="F49" s="65"/>
      <c r="G49" s="65"/>
      <c r="H49" s="65"/>
      <c r="I49" s="65"/>
      <c r="J49" s="65"/>
      <c r="K49" s="65"/>
      <c r="L49" s="65"/>
      <c r="M49" s="41"/>
      <c r="N49" s="41"/>
      <c r="O49" s="42"/>
      <c r="P49" s="41"/>
      <c r="Q49" s="41"/>
      <c r="R49" s="11"/>
      <c r="S49" s="11"/>
      <c r="T49" s="11"/>
      <c r="U49" s="11"/>
      <c r="V49" s="11"/>
      <c r="W49" s="11"/>
      <c r="X49" s="143" t="s">
        <v>189</v>
      </c>
      <c r="Y49" s="144"/>
      <c r="Z49" s="144"/>
      <c r="AA49" s="144"/>
      <c r="AB49" s="144"/>
      <c r="AC49" s="144"/>
      <c r="AD49" s="144"/>
      <c r="AE49" s="144"/>
      <c r="AF49" s="144"/>
      <c r="AG49" s="144"/>
      <c r="AH49" s="144"/>
      <c r="AI49" s="144"/>
      <c r="AJ49" s="144"/>
      <c r="AK49" s="145"/>
      <c r="AL49" s="62">
        <v>4</v>
      </c>
      <c r="AM49" s="62">
        <v>18</v>
      </c>
      <c r="AN49" s="62" t="str">
        <f>IF(AM49="","",IF(COUNTIF(テーブル2[日付],DATE(IF(AL49&lt;4,年度+1,年度),AL49,AM49))=1,"祝",LEFT(TEXT(DATE(IF(AL49&lt;4,年度+1,年度),AL49,AM49),"aaaa"),1)))</f>
        <v>金</v>
      </c>
      <c r="AO49" s="62" t="s">
        <v>4</v>
      </c>
      <c r="AP49" s="63">
        <v>0.5</v>
      </c>
      <c r="AQ49" s="11"/>
      <c r="AY49" s="23"/>
      <c r="AZ49" s="23"/>
      <c r="BA49" s="23"/>
      <c r="BB49" s="23"/>
      <c r="BC49" s="23"/>
      <c r="BD49" s="23"/>
      <c r="BE49" s="23"/>
      <c r="BF49" s="23"/>
      <c r="BG49" s="23"/>
      <c r="BH49" s="23"/>
      <c r="BI49" s="23"/>
      <c r="BJ49" s="23"/>
    </row>
    <row r="50" spans="4:81" s="24" customFormat="1" ht="22.5" customHeight="1" thickBot="1" x14ac:dyDescent="0.5">
      <c r="D50" s="146"/>
      <c r="E50" s="146"/>
      <c r="F50" s="146"/>
      <c r="G50" s="146"/>
      <c r="H50" s="146"/>
      <c r="I50" s="146"/>
      <c r="J50" s="146"/>
      <c r="K50" s="146"/>
      <c r="L50" s="146"/>
      <c r="M50" s="41"/>
      <c r="N50" s="41"/>
      <c r="O50" s="42" t="str">
        <f>IF(N50="","",IF(COUNTIF(テーブル2[日付],DATE(IF(M50&lt;4,年度+1,年度),M50,N50))=1,"祝",LEFT(TEXT(DATE(IF(M50&lt;4,年度+1,年度),M50,N50),"aaaa"),1)))</f>
        <v/>
      </c>
      <c r="P50" s="41"/>
      <c r="Q50" s="41"/>
      <c r="R50" s="11"/>
      <c r="S50" s="11"/>
      <c r="T50" s="11"/>
      <c r="U50" s="11"/>
      <c r="V50" s="11"/>
      <c r="W50" s="11"/>
      <c r="X50" s="134" t="s">
        <v>215</v>
      </c>
      <c r="Y50" s="135"/>
      <c r="Z50" s="135"/>
      <c r="AA50" s="135"/>
      <c r="AB50" s="135"/>
      <c r="AC50" s="135"/>
      <c r="AD50" s="135"/>
      <c r="AE50" s="135"/>
      <c r="AF50" s="135"/>
      <c r="AG50" s="135"/>
      <c r="AH50" s="135"/>
      <c r="AI50" s="135"/>
      <c r="AJ50" s="135"/>
      <c r="AK50" s="135"/>
      <c r="AL50" s="135"/>
      <c r="AM50" s="135"/>
      <c r="AN50" s="135"/>
      <c r="AO50" s="136"/>
      <c r="AP50" s="43">
        <f>SUM(AP36:AP49)</f>
        <v>10</v>
      </c>
      <c r="AQ50" s="11"/>
      <c r="BB50" s="23"/>
      <c r="BC50" s="23"/>
      <c r="BD50" s="23"/>
      <c r="BE50" s="23"/>
      <c r="BF50" s="23"/>
      <c r="BG50" s="23"/>
      <c r="BH50" s="23"/>
      <c r="BI50" s="23"/>
      <c r="BJ50" s="23"/>
      <c r="BK50" s="23"/>
      <c r="BL50" s="23"/>
      <c r="BM50" s="23"/>
    </row>
    <row r="51" spans="4:81" s="24" customFormat="1" ht="22.5" customHeight="1" x14ac:dyDescent="0.45">
      <c r="D51" s="147"/>
      <c r="E51" s="147"/>
      <c r="F51" s="147"/>
      <c r="G51" s="147"/>
      <c r="H51" s="147"/>
      <c r="I51" s="147"/>
      <c r="J51" s="147"/>
      <c r="K51" s="147"/>
      <c r="L51" s="147"/>
      <c r="M51" s="29"/>
      <c r="N51" s="29"/>
      <c r="O51" s="22" t="str">
        <f>IF(N51="","",IF(COUNTIF(テーブル2[日付],DATE(IF(M51&lt;4,年度+1,年度),M51,N51))=1,"祝",LEFT(TEXT(DATE(IF(M51&lt;4,年度+1,年度),M51,N51),"aaaa"),1)))</f>
        <v/>
      </c>
      <c r="P51" s="29"/>
      <c r="Q51" s="29"/>
      <c r="S51" s="27"/>
      <c r="T51" s="27"/>
      <c r="U51" s="27"/>
      <c r="V51" s="27"/>
      <c r="W51" s="27"/>
      <c r="X51" s="27"/>
      <c r="Y51" s="27"/>
      <c r="Z51" s="27"/>
      <c r="AA51" s="27"/>
      <c r="AB51" s="29"/>
      <c r="AC51" s="29"/>
      <c r="AD51" s="22"/>
      <c r="AE51" s="29"/>
      <c r="AF51" s="29"/>
      <c r="AG51" s="28"/>
      <c r="AH51" s="28"/>
      <c r="AI51" s="28"/>
      <c r="AJ51" s="28"/>
      <c r="AK51" s="28"/>
      <c r="AL51" s="28"/>
      <c r="AM51" s="28"/>
      <c r="AN51" s="28"/>
      <c r="AO51" s="28"/>
      <c r="AP51" s="28"/>
      <c r="AQ51" s="28"/>
      <c r="AR51" s="28"/>
      <c r="AS51" s="28"/>
      <c r="AT51" s="28"/>
      <c r="AU51" s="28"/>
      <c r="AV51" s="28"/>
      <c r="AW51" s="28"/>
      <c r="AX51" s="28"/>
      <c r="AY51" s="28"/>
      <c r="AZ51" s="28"/>
      <c r="BA51" s="28"/>
      <c r="BB51" s="28"/>
      <c r="BC51" s="28"/>
      <c r="BD51" s="28"/>
      <c r="BE51" s="28"/>
      <c r="BF51" s="28"/>
      <c r="BG51" s="28"/>
      <c r="BH51" s="28"/>
      <c r="BI51" s="28"/>
      <c r="BJ51" s="28"/>
      <c r="BK51" s="28"/>
      <c r="BR51" s="23"/>
      <c r="BS51" s="23"/>
      <c r="BT51" s="23"/>
      <c r="BU51" s="23"/>
      <c r="BV51" s="23"/>
      <c r="BW51" s="23"/>
      <c r="BX51" s="23"/>
      <c r="BY51" s="23"/>
      <c r="BZ51" s="23"/>
      <c r="CA51" s="23"/>
      <c r="CB51" s="23"/>
      <c r="CC51" s="23"/>
    </row>
    <row r="52" spans="4:81" s="2" customFormat="1" ht="9" customHeight="1" x14ac:dyDescent="0.45">
      <c r="D52" s="3"/>
      <c r="E52" s="3"/>
      <c r="F52" s="3"/>
      <c r="G52" s="3"/>
      <c r="H52" s="3"/>
      <c r="I52" s="3"/>
      <c r="J52" s="3"/>
      <c r="K52" s="3"/>
      <c r="L52" s="3"/>
      <c r="S52" s="25"/>
      <c r="T52" s="25"/>
      <c r="U52" s="25"/>
      <c r="V52" s="25"/>
      <c r="W52" s="25"/>
      <c r="X52" s="25"/>
      <c r="Y52" s="25"/>
      <c r="Z52" s="25"/>
      <c r="AA52" s="25"/>
      <c r="AB52" s="25"/>
      <c r="AC52" s="25"/>
      <c r="AD52" s="25"/>
      <c r="AE52" s="25"/>
      <c r="AF52" s="25"/>
      <c r="AG52" s="25"/>
      <c r="AH52" s="25"/>
      <c r="AI52" s="25"/>
      <c r="AJ52" s="25"/>
      <c r="AK52" s="25"/>
      <c r="AL52" s="25"/>
      <c r="AM52" s="25"/>
      <c r="AN52" s="25"/>
      <c r="AO52" s="25"/>
      <c r="AP52" s="25"/>
      <c r="AQ52" s="25"/>
      <c r="AR52" s="25"/>
      <c r="AS52" s="25"/>
      <c r="AT52" s="25"/>
      <c r="AU52" s="25"/>
      <c r="AV52" s="25"/>
      <c r="AW52" s="25"/>
      <c r="AX52" s="25"/>
      <c r="AY52" s="25"/>
      <c r="AZ52" s="25"/>
      <c r="BA52" s="25"/>
      <c r="BB52" s="25"/>
      <c r="BC52" s="25"/>
      <c r="BD52" s="25"/>
      <c r="BE52" s="25"/>
      <c r="BF52" s="25"/>
      <c r="BG52" s="25"/>
      <c r="BH52" s="25"/>
      <c r="BI52" s="25"/>
      <c r="BJ52" s="25"/>
      <c r="BQ52" s="3"/>
      <c r="BR52" s="3"/>
      <c r="BS52" s="3"/>
      <c r="BT52" s="3"/>
      <c r="BU52" s="3"/>
      <c r="BV52" s="3"/>
      <c r="BW52" s="3"/>
      <c r="BX52" s="3"/>
      <c r="BY52" s="3"/>
      <c r="BZ52" s="3"/>
      <c r="CA52" s="3"/>
      <c r="CB52" s="3"/>
    </row>
    <row r="53" spans="4:81" s="6" customFormat="1" ht="30" customHeight="1" x14ac:dyDescent="0.45">
      <c r="D53" s="51" t="s">
        <v>130</v>
      </c>
      <c r="E53" s="7"/>
      <c r="F53" s="7"/>
      <c r="G53" s="7"/>
      <c r="H53" s="7"/>
      <c r="I53" s="7"/>
      <c r="J53" s="7"/>
      <c r="K53" s="7"/>
      <c r="L53" s="7"/>
      <c r="M53" s="7"/>
      <c r="N53" s="7"/>
      <c r="O53" s="7"/>
      <c r="P53" s="7"/>
      <c r="Q53" s="7"/>
      <c r="R53" s="7"/>
      <c r="S53" s="7"/>
      <c r="T53" s="7"/>
      <c r="U53" s="7"/>
      <c r="V53" s="7"/>
      <c r="W53" s="7"/>
      <c r="X53" s="7"/>
      <c r="Y53" s="7"/>
      <c r="Z53" s="7"/>
      <c r="AA53" s="7"/>
      <c r="AB53" s="7"/>
      <c r="AC53" s="7"/>
      <c r="AD53" s="7"/>
      <c r="AE53" s="7"/>
      <c r="AF53" s="7"/>
      <c r="AG53" s="7"/>
      <c r="AH53" s="7"/>
      <c r="AI53" s="7"/>
      <c r="AJ53" s="7"/>
      <c r="AK53" s="7"/>
      <c r="AL53" s="7"/>
      <c r="AM53" s="7"/>
      <c r="AN53" s="7"/>
      <c r="AO53" s="7"/>
      <c r="AP53" s="7"/>
      <c r="AQ53" s="7"/>
      <c r="AR53" s="7"/>
      <c r="AS53" s="7"/>
      <c r="AT53" s="7"/>
      <c r="AU53" s="7"/>
      <c r="AV53" s="7"/>
      <c r="AW53" s="7"/>
      <c r="AX53" s="7"/>
      <c r="AY53" s="7"/>
      <c r="AZ53" s="7"/>
      <c r="BA53" s="7"/>
      <c r="BB53" s="7"/>
      <c r="BC53" s="7"/>
      <c r="BD53" s="7"/>
      <c r="BE53" s="7"/>
      <c r="BF53" s="7"/>
      <c r="BG53" s="7"/>
      <c r="BH53" s="7"/>
      <c r="BI53" s="7"/>
      <c r="BJ53" s="7"/>
      <c r="BQ53" s="30"/>
      <c r="BR53" s="30"/>
      <c r="BS53" s="30"/>
      <c r="BT53" s="30"/>
      <c r="BU53" s="30"/>
      <c r="BV53" s="30"/>
      <c r="BW53" s="30"/>
      <c r="BX53" s="30"/>
      <c r="BY53" s="30"/>
    </row>
    <row r="54" spans="4:81" s="2" customFormat="1" ht="10.5" customHeight="1" thickBot="1" x14ac:dyDescent="0.5"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  <c r="V54" s="4"/>
      <c r="W54" s="4"/>
      <c r="X54" s="4"/>
      <c r="Y54" s="4"/>
      <c r="Z54" s="4"/>
      <c r="AA54" s="4"/>
      <c r="AB54" s="4"/>
      <c r="AC54" s="4"/>
      <c r="AD54" s="4"/>
      <c r="AE54" s="4"/>
      <c r="AF54" s="4"/>
      <c r="AG54" s="4"/>
      <c r="AH54" s="4"/>
      <c r="AI54" s="4"/>
      <c r="AJ54" s="4"/>
      <c r="AK54" s="4"/>
      <c r="AL54" s="4"/>
      <c r="AM54" s="4"/>
      <c r="AN54" s="4"/>
      <c r="AO54" s="4"/>
      <c r="AP54" s="4"/>
      <c r="AQ54" s="4"/>
      <c r="AR54" s="4"/>
      <c r="AS54" s="4"/>
      <c r="AT54" s="4"/>
      <c r="AU54" s="4"/>
      <c r="AV54" s="4"/>
      <c r="AW54" s="4"/>
      <c r="AX54" s="4"/>
      <c r="AY54" s="4"/>
      <c r="AZ54" s="4"/>
      <c r="BA54" s="4"/>
      <c r="BB54" s="4"/>
      <c r="BC54" s="4"/>
      <c r="BD54" s="4"/>
      <c r="BE54" s="4"/>
      <c r="BF54" s="4"/>
      <c r="BG54" s="4"/>
      <c r="BH54" s="4"/>
      <c r="BI54" s="4"/>
      <c r="BJ54" s="4"/>
      <c r="BQ54" s="3"/>
      <c r="BR54" s="3"/>
      <c r="BS54" s="3"/>
      <c r="BT54" s="3"/>
      <c r="BU54" s="3"/>
      <c r="BV54" s="3"/>
      <c r="BW54" s="3"/>
      <c r="BX54" s="3"/>
      <c r="BY54" s="3"/>
    </row>
    <row r="55" spans="4:81" s="11" customFormat="1" ht="22.5" customHeight="1" x14ac:dyDescent="0.45">
      <c r="D55" s="148" t="s">
        <v>112</v>
      </c>
      <c r="E55" s="149"/>
      <c r="F55" s="149"/>
      <c r="G55" s="149"/>
      <c r="H55" s="149"/>
      <c r="I55" s="149"/>
      <c r="J55" s="149"/>
      <c r="K55" s="149"/>
      <c r="L55" s="149"/>
      <c r="M55" s="149"/>
      <c r="N55" s="149"/>
      <c r="O55" s="149"/>
      <c r="P55" s="149"/>
      <c r="Q55" s="150"/>
      <c r="R55" s="60" t="s">
        <v>3</v>
      </c>
      <c r="S55" s="60" t="s">
        <v>7</v>
      </c>
      <c r="T55" s="60" t="s">
        <v>8</v>
      </c>
      <c r="U55" s="60" t="s">
        <v>4</v>
      </c>
      <c r="V55" s="37" t="s">
        <v>5</v>
      </c>
      <c r="W55" s="38"/>
      <c r="X55" s="148" t="s">
        <v>122</v>
      </c>
      <c r="Y55" s="149"/>
      <c r="Z55" s="149"/>
      <c r="AA55" s="149"/>
      <c r="AB55" s="149"/>
      <c r="AC55" s="149"/>
      <c r="AD55" s="149"/>
      <c r="AE55" s="149"/>
      <c r="AF55" s="149"/>
      <c r="AG55" s="149"/>
      <c r="AH55" s="149"/>
      <c r="AI55" s="149"/>
      <c r="AJ55" s="149"/>
      <c r="AK55" s="150"/>
      <c r="AL55" s="60" t="s">
        <v>3</v>
      </c>
      <c r="AM55" s="60" t="s">
        <v>7</v>
      </c>
      <c r="AN55" s="60" t="s">
        <v>8</v>
      </c>
      <c r="AO55" s="60" t="s">
        <v>4</v>
      </c>
      <c r="AP55" s="37" t="s">
        <v>5</v>
      </c>
      <c r="AR55" s="148" t="s">
        <v>123</v>
      </c>
      <c r="AS55" s="149"/>
      <c r="AT55" s="149"/>
      <c r="AU55" s="149"/>
      <c r="AV55" s="149"/>
      <c r="AW55" s="149"/>
      <c r="AX55" s="149"/>
      <c r="AY55" s="149"/>
      <c r="AZ55" s="149"/>
      <c r="BA55" s="149"/>
      <c r="BB55" s="149"/>
      <c r="BC55" s="149"/>
      <c r="BD55" s="149"/>
      <c r="BE55" s="150"/>
      <c r="BF55" s="60" t="s">
        <v>3</v>
      </c>
      <c r="BG55" s="60" t="s">
        <v>7</v>
      </c>
      <c r="BH55" s="60" t="s">
        <v>8</v>
      </c>
      <c r="BI55" s="60" t="s">
        <v>4</v>
      </c>
      <c r="BJ55" s="37" t="s">
        <v>5</v>
      </c>
      <c r="BL55" s="30"/>
      <c r="BM55" s="39"/>
      <c r="BN55" s="39"/>
      <c r="BO55" s="39"/>
      <c r="BP55" s="39"/>
      <c r="BQ55" s="39"/>
      <c r="BR55" s="39"/>
      <c r="BS55" s="39"/>
      <c r="BT55" s="39"/>
      <c r="BU55" s="39"/>
    </row>
    <row r="56" spans="4:81" s="11" customFormat="1" ht="22.5" customHeight="1" x14ac:dyDescent="0.45">
      <c r="D56" s="152" t="s">
        <v>263</v>
      </c>
      <c r="E56" s="153"/>
      <c r="F56" s="153" t="s">
        <v>263</v>
      </c>
      <c r="G56" s="153"/>
      <c r="H56" s="153" t="s">
        <v>263</v>
      </c>
      <c r="I56" s="153"/>
      <c r="J56" s="153" t="s">
        <v>263</v>
      </c>
      <c r="K56" s="153"/>
      <c r="L56" s="153" t="s">
        <v>263</v>
      </c>
      <c r="M56" s="153"/>
      <c r="N56" s="153" t="s">
        <v>263</v>
      </c>
      <c r="O56" s="153"/>
      <c r="P56" s="153" t="s">
        <v>263</v>
      </c>
      <c r="Q56" s="154"/>
      <c r="R56" s="54">
        <v>5</v>
      </c>
      <c r="S56" s="54">
        <v>9</v>
      </c>
      <c r="T56" s="54" t="str">
        <f>IF(S56="","",IF(COUNTIF(テーブル2[日付],DATE(IF(R56&lt;4,年度+1,年度),R56,S56))=1,"祝",LEFT(TEXT(DATE(IF(R56&lt;4,年度+1,年度),R56,S56),"aaaa"),1)))</f>
        <v>金</v>
      </c>
      <c r="U56" s="54" t="s">
        <v>4</v>
      </c>
      <c r="V56" s="55">
        <v>1</v>
      </c>
      <c r="W56" s="38"/>
      <c r="X56" s="152" t="s">
        <v>264</v>
      </c>
      <c r="Y56" s="153"/>
      <c r="Z56" s="153"/>
      <c r="AA56" s="153"/>
      <c r="AB56" s="153"/>
      <c r="AC56" s="153"/>
      <c r="AD56" s="153"/>
      <c r="AE56" s="153"/>
      <c r="AF56" s="153"/>
      <c r="AG56" s="153"/>
      <c r="AH56" s="153"/>
      <c r="AI56" s="153"/>
      <c r="AJ56" s="153"/>
      <c r="AK56" s="154"/>
      <c r="AL56" s="54">
        <v>5</v>
      </c>
      <c r="AM56" s="54">
        <v>23</v>
      </c>
      <c r="AN56" s="54" t="str">
        <f>IF(AM56="","",IF(COUNTIF(テーブル2[日付],DATE(IF(AL56&lt;4,年度+1,年度),AL56,AM56))=1,"祝",LEFT(TEXT(DATE(IF(AL56&lt;4,年度+1,年度),AL56,AM56),"aaaa"),1)))</f>
        <v>金</v>
      </c>
      <c r="AO56" s="54" t="s">
        <v>4</v>
      </c>
      <c r="AP56" s="55">
        <v>1</v>
      </c>
      <c r="AR56" s="152" t="s">
        <v>265</v>
      </c>
      <c r="AS56" s="153"/>
      <c r="AT56" s="153"/>
      <c r="AU56" s="153"/>
      <c r="AV56" s="153"/>
      <c r="AW56" s="153"/>
      <c r="AX56" s="153"/>
      <c r="AY56" s="153"/>
      <c r="AZ56" s="153"/>
      <c r="BA56" s="153"/>
      <c r="BB56" s="153"/>
      <c r="BC56" s="153"/>
      <c r="BD56" s="153"/>
      <c r="BE56" s="154"/>
      <c r="BF56" s="54">
        <v>7</v>
      </c>
      <c r="BG56" s="54"/>
      <c r="BH56" s="54" t="str">
        <f>IF(BG56="","",IF(COUNTIF(テーブル2[日付],DATE(IF(BF56&lt;4,年度+1,年度),BF56,BG56))=1,"祝",LEFT(TEXT(DATE(IF(BF56&lt;4,年度+1,年度),BF56,BG56),"aaaa"),1)))</f>
        <v/>
      </c>
      <c r="BI56" s="54" t="s">
        <v>192</v>
      </c>
      <c r="BJ56" s="55">
        <v>1</v>
      </c>
      <c r="BL56" s="30"/>
      <c r="BM56" s="30"/>
      <c r="BN56" s="30"/>
      <c r="BO56" s="30"/>
      <c r="BP56" s="30"/>
      <c r="BQ56" s="30"/>
      <c r="BR56" s="30"/>
      <c r="BS56" s="30"/>
      <c r="BT56" s="30"/>
      <c r="BU56" s="30"/>
    </row>
    <row r="57" spans="4:81" s="11" customFormat="1" ht="22.5" customHeight="1" x14ac:dyDescent="0.45">
      <c r="D57" s="152" t="s">
        <v>266</v>
      </c>
      <c r="E57" s="153"/>
      <c r="F57" s="153" t="s">
        <v>266</v>
      </c>
      <c r="G57" s="153"/>
      <c r="H57" s="153" t="s">
        <v>266</v>
      </c>
      <c r="I57" s="153"/>
      <c r="J57" s="153" t="s">
        <v>266</v>
      </c>
      <c r="K57" s="153"/>
      <c r="L57" s="153" t="s">
        <v>266</v>
      </c>
      <c r="M57" s="153"/>
      <c r="N57" s="153" t="s">
        <v>266</v>
      </c>
      <c r="O57" s="153"/>
      <c r="P57" s="153" t="s">
        <v>266</v>
      </c>
      <c r="Q57" s="154"/>
      <c r="R57" s="54">
        <v>10</v>
      </c>
      <c r="S57" s="54"/>
      <c r="T57" s="54" t="str">
        <f>IF(S57="","",IF(COUNTIF(テーブル2[日付],DATE(IF(R57&lt;4,年度+1,年度),R57,S57))=1,"祝",LEFT(TEXT(DATE(IF(R57&lt;4,年度+1,年度),R57,S57),"aaaa"),1)))</f>
        <v/>
      </c>
      <c r="U57" s="54" t="s">
        <v>4</v>
      </c>
      <c r="V57" s="55">
        <v>1</v>
      </c>
      <c r="W57" s="38"/>
      <c r="X57" s="152"/>
      <c r="Y57" s="153"/>
      <c r="Z57" s="153"/>
      <c r="AA57" s="153"/>
      <c r="AB57" s="153"/>
      <c r="AC57" s="153"/>
      <c r="AD57" s="153"/>
      <c r="AE57" s="153"/>
      <c r="AF57" s="153"/>
      <c r="AG57" s="153"/>
      <c r="AH57" s="153"/>
      <c r="AI57" s="153"/>
      <c r="AJ57" s="153"/>
      <c r="AK57" s="154"/>
      <c r="AL57" s="54"/>
      <c r="AM57" s="54"/>
      <c r="AN57" s="54" t="str">
        <f>IF(AM57="","",IF(COUNTIF(テーブル2[日付],DATE(IF(AL57&lt;4,年度+1,年度),AL57,AM57))=1,"祝",LEFT(TEXT(DATE(IF(AL57&lt;4,年度+1,年度),AL57,AM57),"aaaa"),1)))</f>
        <v/>
      </c>
      <c r="AO57" s="54"/>
      <c r="AP57" s="55"/>
      <c r="AR57" s="152"/>
      <c r="AS57" s="153"/>
      <c r="AT57" s="153"/>
      <c r="AU57" s="153"/>
      <c r="AV57" s="153"/>
      <c r="AW57" s="153"/>
      <c r="AX57" s="153"/>
      <c r="AY57" s="153"/>
      <c r="AZ57" s="153"/>
      <c r="BA57" s="153"/>
      <c r="BB57" s="153"/>
      <c r="BC57" s="153"/>
      <c r="BD57" s="153"/>
      <c r="BE57" s="154"/>
      <c r="BF57" s="54"/>
      <c r="BG57" s="54"/>
      <c r="BH57" s="54" t="str">
        <f>IF(BG57="","",IF(COUNTIF(テーブル2[日付],DATE(IF(BF57&lt;4,年度+1,年度),BF57,BG57))=1,"祝",LEFT(TEXT(DATE(IF(BF57&lt;4,年度+1,年度),BF57,BG57),"aaaa"),1)))</f>
        <v/>
      </c>
      <c r="BI57" s="54"/>
      <c r="BJ57" s="55"/>
      <c r="BL57" s="30"/>
      <c r="BM57" s="30"/>
      <c r="BN57" s="30"/>
      <c r="BO57" s="30"/>
      <c r="BP57" s="30"/>
      <c r="BQ57" s="30"/>
      <c r="BR57" s="30"/>
      <c r="BS57" s="30"/>
      <c r="BT57" s="30"/>
      <c r="BU57" s="30"/>
    </row>
    <row r="58" spans="4:81" s="11" customFormat="1" ht="22.5" customHeight="1" x14ac:dyDescent="0.45">
      <c r="D58" s="152" t="s">
        <v>267</v>
      </c>
      <c r="E58" s="153"/>
      <c r="F58" s="153" t="s">
        <v>267</v>
      </c>
      <c r="G58" s="153"/>
      <c r="H58" s="153" t="s">
        <v>267</v>
      </c>
      <c r="I58" s="153"/>
      <c r="J58" s="153" t="s">
        <v>267</v>
      </c>
      <c r="K58" s="153"/>
      <c r="L58" s="153" t="s">
        <v>267</v>
      </c>
      <c r="M58" s="153"/>
      <c r="N58" s="153" t="s">
        <v>267</v>
      </c>
      <c r="O58" s="153"/>
      <c r="P58" s="153" t="s">
        <v>267</v>
      </c>
      <c r="Q58" s="154"/>
      <c r="R58" s="54">
        <v>10</v>
      </c>
      <c r="S58" s="54"/>
      <c r="T58" s="54" t="str">
        <f>IF(S58="","",IF(COUNTIF(テーブル2[日付],DATE(IF(R58&lt;4,年度+1,年度),R58,S58))=1,"祝",LEFT(TEXT(DATE(IF(R58&lt;4,年度+1,年度),R58,S58),"aaaa"),1)))</f>
        <v/>
      </c>
      <c r="U58" s="54" t="s">
        <v>4</v>
      </c>
      <c r="V58" s="55">
        <v>0.5</v>
      </c>
      <c r="W58" s="38"/>
      <c r="X58" s="152"/>
      <c r="Y58" s="153"/>
      <c r="Z58" s="153"/>
      <c r="AA58" s="153"/>
      <c r="AB58" s="153"/>
      <c r="AC58" s="153"/>
      <c r="AD58" s="153"/>
      <c r="AE58" s="153"/>
      <c r="AF58" s="153"/>
      <c r="AG58" s="153"/>
      <c r="AH58" s="153"/>
      <c r="AI58" s="153"/>
      <c r="AJ58" s="153"/>
      <c r="AK58" s="154"/>
      <c r="AL58" s="54"/>
      <c r="AM58" s="54"/>
      <c r="AN58" s="54" t="str">
        <f>IF(AM58="","",IF(COUNTIF(テーブル2[日付],DATE(IF(AL58&lt;4,年度+1,年度),AL58,AM58))=1,"祝",LEFT(TEXT(DATE(IF(AL58&lt;4,年度+1,年度),AL58,AM58),"aaaa"),1)))</f>
        <v/>
      </c>
      <c r="AO58" s="54"/>
      <c r="AP58" s="55"/>
      <c r="AR58" s="152"/>
      <c r="AS58" s="153"/>
      <c r="AT58" s="153"/>
      <c r="AU58" s="153"/>
      <c r="AV58" s="153"/>
      <c r="AW58" s="153"/>
      <c r="AX58" s="153"/>
      <c r="AY58" s="153"/>
      <c r="AZ58" s="153"/>
      <c r="BA58" s="153"/>
      <c r="BB58" s="153"/>
      <c r="BC58" s="153"/>
      <c r="BD58" s="153"/>
      <c r="BE58" s="154"/>
      <c r="BF58" s="54"/>
      <c r="BG58" s="54"/>
      <c r="BH58" s="54" t="str">
        <f>IF(BG58="","",IF(COUNTIF(テーブル2[日付],DATE(IF(BF58&lt;4,年度+1,年度),BF58,BG58))=1,"祝",LEFT(TEXT(DATE(IF(BF58&lt;4,年度+1,年度),BF58,BG58),"aaaa"),1)))</f>
        <v/>
      </c>
      <c r="BI58" s="54"/>
      <c r="BJ58" s="55"/>
      <c r="BL58" s="30"/>
      <c r="BM58" s="30"/>
      <c r="BN58" s="30"/>
      <c r="BO58" s="30"/>
      <c r="BP58" s="30"/>
      <c r="BQ58" s="30"/>
      <c r="BR58" s="30"/>
      <c r="BS58" s="30"/>
      <c r="BT58" s="30"/>
    </row>
    <row r="59" spans="4:81" s="11" customFormat="1" ht="22.5" customHeight="1" x14ac:dyDescent="0.45">
      <c r="D59" s="152" t="s">
        <v>268</v>
      </c>
      <c r="E59" s="153"/>
      <c r="F59" s="153" t="s">
        <v>268</v>
      </c>
      <c r="G59" s="153"/>
      <c r="H59" s="153" t="s">
        <v>268</v>
      </c>
      <c r="I59" s="153"/>
      <c r="J59" s="153" t="s">
        <v>268</v>
      </c>
      <c r="K59" s="153"/>
      <c r="L59" s="153" t="s">
        <v>268</v>
      </c>
      <c r="M59" s="153"/>
      <c r="N59" s="153" t="s">
        <v>268</v>
      </c>
      <c r="O59" s="153"/>
      <c r="P59" s="153" t="s">
        <v>268</v>
      </c>
      <c r="Q59" s="154"/>
      <c r="R59" s="54">
        <v>10</v>
      </c>
      <c r="S59" s="54"/>
      <c r="T59" s="54" t="str">
        <f>IF(S59="","",IF(COUNTIF(テーブル2[日付],DATE(IF(R59&lt;4,年度+1,年度),R59,S59))=1,"祝",LEFT(TEXT(DATE(IF(R59&lt;4,年度+1,年度),R59,S59),"aaaa"),1)))</f>
        <v/>
      </c>
      <c r="U59" s="54" t="s">
        <v>4</v>
      </c>
      <c r="V59" s="55">
        <v>0.5</v>
      </c>
      <c r="W59" s="38"/>
      <c r="X59" s="152"/>
      <c r="Y59" s="153"/>
      <c r="Z59" s="153"/>
      <c r="AA59" s="153"/>
      <c r="AB59" s="153"/>
      <c r="AC59" s="153"/>
      <c r="AD59" s="153"/>
      <c r="AE59" s="153"/>
      <c r="AF59" s="153"/>
      <c r="AG59" s="153"/>
      <c r="AH59" s="153"/>
      <c r="AI59" s="153"/>
      <c r="AJ59" s="153"/>
      <c r="AK59" s="154"/>
      <c r="AL59" s="54"/>
      <c r="AM59" s="54"/>
      <c r="AN59" s="54" t="str">
        <f>IF(AM59="","",IF(COUNTIF(テーブル2[日付],DATE(IF(AL59&lt;4,年度+1,年度),AL59,AM59))=1,"祝",LEFT(TEXT(DATE(IF(AL59&lt;4,年度+1,年度),AL59,AM59),"aaaa"),1)))</f>
        <v/>
      </c>
      <c r="AO59" s="54"/>
      <c r="AP59" s="55"/>
      <c r="AR59" s="152"/>
      <c r="AS59" s="153"/>
      <c r="AT59" s="153"/>
      <c r="AU59" s="153"/>
      <c r="AV59" s="153"/>
      <c r="AW59" s="153"/>
      <c r="AX59" s="153"/>
      <c r="AY59" s="153"/>
      <c r="AZ59" s="153"/>
      <c r="BA59" s="153"/>
      <c r="BB59" s="153"/>
      <c r="BC59" s="153"/>
      <c r="BD59" s="153"/>
      <c r="BE59" s="154"/>
      <c r="BF59" s="54"/>
      <c r="BG59" s="54"/>
      <c r="BH59" s="54" t="str">
        <f>IF(BG59="","",IF(COUNTIF(テーブル2[日付],DATE(IF(BF59&lt;4,年度+1,年度),BF59,BG59))=1,"祝",LEFT(TEXT(DATE(IF(BF59&lt;4,年度+1,年度),BF59,BG59),"aaaa"),1)))</f>
        <v/>
      </c>
      <c r="BI59" s="54"/>
      <c r="BJ59" s="55"/>
      <c r="BL59" s="30"/>
      <c r="BM59" s="30"/>
      <c r="BN59" s="30"/>
      <c r="BO59" s="30"/>
      <c r="BP59" s="30"/>
      <c r="BQ59" s="30"/>
      <c r="BR59" s="30"/>
      <c r="BS59" s="30"/>
      <c r="BT59" s="30"/>
      <c r="BU59" s="30"/>
    </row>
    <row r="60" spans="4:81" s="11" customFormat="1" ht="22.5" customHeight="1" thickBot="1" x14ac:dyDescent="0.5">
      <c r="D60" s="152" t="s">
        <v>269</v>
      </c>
      <c r="E60" s="153"/>
      <c r="F60" s="153" t="s">
        <v>269</v>
      </c>
      <c r="G60" s="153"/>
      <c r="H60" s="153" t="s">
        <v>269</v>
      </c>
      <c r="I60" s="153"/>
      <c r="J60" s="153" t="s">
        <v>269</v>
      </c>
      <c r="K60" s="153"/>
      <c r="L60" s="153" t="s">
        <v>269</v>
      </c>
      <c r="M60" s="153"/>
      <c r="N60" s="153" t="s">
        <v>269</v>
      </c>
      <c r="O60" s="153"/>
      <c r="P60" s="153" t="s">
        <v>269</v>
      </c>
      <c r="Q60" s="154"/>
      <c r="R60" s="54">
        <v>12</v>
      </c>
      <c r="S60" s="54"/>
      <c r="T60" s="54" t="str">
        <f>IF(S60="","",IF(COUNTIF(テーブル2[日付],DATE(IF(R60&lt;4,年度+1,年度),R60,S60))=1,"祝",LEFT(TEXT(DATE(IF(R60&lt;4,年度+1,年度),R60,S60),"aaaa"),1)))</f>
        <v/>
      </c>
      <c r="U60" s="54" t="s">
        <v>4</v>
      </c>
      <c r="V60" s="55">
        <v>2</v>
      </c>
      <c r="W60" s="38"/>
      <c r="X60" s="152"/>
      <c r="Y60" s="153"/>
      <c r="Z60" s="153"/>
      <c r="AA60" s="153"/>
      <c r="AB60" s="153"/>
      <c r="AC60" s="153"/>
      <c r="AD60" s="153"/>
      <c r="AE60" s="153"/>
      <c r="AF60" s="153"/>
      <c r="AG60" s="153"/>
      <c r="AH60" s="153"/>
      <c r="AI60" s="153"/>
      <c r="AJ60" s="153"/>
      <c r="AK60" s="154"/>
      <c r="AL60" s="54"/>
      <c r="AM60" s="54"/>
      <c r="AN60" s="54" t="str">
        <f>IF(AM60="","",IF(COUNTIF(テーブル2[日付],DATE(IF(AL60&lt;4,年度+1,年度),AL60,AM60))=1,"祝",LEFT(TEXT(DATE(IF(AL60&lt;4,年度+1,年度),AL60,AM60),"aaaa"),1)))</f>
        <v/>
      </c>
      <c r="AO60" s="54"/>
      <c r="AP60" s="55"/>
      <c r="AR60" s="156"/>
      <c r="AS60" s="157"/>
      <c r="AT60" s="157"/>
      <c r="AU60" s="157"/>
      <c r="AV60" s="157"/>
      <c r="AW60" s="157"/>
      <c r="AX60" s="157"/>
      <c r="AY60" s="157"/>
      <c r="AZ60" s="157"/>
      <c r="BA60" s="157"/>
      <c r="BB60" s="157"/>
      <c r="BC60" s="157"/>
      <c r="BD60" s="157"/>
      <c r="BE60" s="158"/>
      <c r="BF60" s="54"/>
      <c r="BG60" s="54"/>
      <c r="BH60" s="54" t="str">
        <f>IF(BG60="","",IF(COUNTIF(テーブル2[日付],DATE(IF(BF60&lt;4,年度+1,年度),BF60,BG60))=1,"祝",LEFT(TEXT(DATE(IF(BF60&lt;4,年度+1,年度),BF60,BG60),"aaaa"),1)))</f>
        <v/>
      </c>
      <c r="BI60" s="54"/>
      <c r="BJ60" s="55"/>
      <c r="BL60" s="30"/>
      <c r="BM60" s="30"/>
      <c r="BN60" s="30"/>
      <c r="BO60" s="30"/>
      <c r="BP60" s="30"/>
      <c r="BQ60" s="30"/>
      <c r="BR60" s="30"/>
      <c r="BS60" s="30"/>
      <c r="BT60" s="30"/>
      <c r="BU60" s="30"/>
    </row>
    <row r="61" spans="4:81" s="11" customFormat="1" ht="22.5" customHeight="1" thickBot="1" x14ac:dyDescent="0.5">
      <c r="D61" s="152"/>
      <c r="E61" s="153"/>
      <c r="F61" s="153"/>
      <c r="G61" s="153"/>
      <c r="H61" s="153"/>
      <c r="I61" s="153"/>
      <c r="J61" s="153"/>
      <c r="K61" s="153"/>
      <c r="L61" s="153"/>
      <c r="M61" s="153"/>
      <c r="N61" s="153"/>
      <c r="O61" s="153"/>
      <c r="P61" s="153"/>
      <c r="Q61" s="154"/>
      <c r="R61" s="54"/>
      <c r="S61" s="54"/>
      <c r="T61" s="54" t="str">
        <f>IF(S61="","",IF(COUNTIF(テーブル2[日付],DATE(IF(R61&lt;4,年度+1,年度),R61,S61))=1,"祝",LEFT(TEXT(DATE(IF(R61&lt;4,年度+1,年度),R61,S61),"aaaa"),1)))</f>
        <v/>
      </c>
      <c r="U61" s="54"/>
      <c r="V61" s="55"/>
      <c r="W61" s="38"/>
      <c r="X61" s="152"/>
      <c r="Y61" s="153"/>
      <c r="Z61" s="153"/>
      <c r="AA61" s="153"/>
      <c r="AB61" s="153"/>
      <c r="AC61" s="153"/>
      <c r="AD61" s="153"/>
      <c r="AE61" s="153"/>
      <c r="AF61" s="153"/>
      <c r="AG61" s="153"/>
      <c r="AH61" s="153"/>
      <c r="AI61" s="153"/>
      <c r="AJ61" s="153"/>
      <c r="AK61" s="154"/>
      <c r="AL61" s="54"/>
      <c r="AM61" s="54"/>
      <c r="AN61" s="54" t="str">
        <f>IF(AM61="","",IF(COUNTIF(テーブル2[日付],DATE(IF(AL61&lt;4,年度+1,年度),AL61,AM61))=1,"祝",LEFT(TEXT(DATE(IF(AL61&lt;4,年度+1,年度),AL61,AM61),"aaaa"),1)))</f>
        <v/>
      </c>
      <c r="AO61" s="54"/>
      <c r="AP61" s="55"/>
      <c r="AR61" s="134" t="s">
        <v>221</v>
      </c>
      <c r="AS61" s="135"/>
      <c r="AT61" s="135"/>
      <c r="AU61" s="135"/>
      <c r="AV61" s="135"/>
      <c r="AW61" s="135"/>
      <c r="AX61" s="135"/>
      <c r="AY61" s="135"/>
      <c r="AZ61" s="135"/>
      <c r="BA61" s="135"/>
      <c r="BB61" s="135"/>
      <c r="BC61" s="135"/>
      <c r="BD61" s="135"/>
      <c r="BE61" s="135"/>
      <c r="BF61" s="135"/>
      <c r="BG61" s="135"/>
      <c r="BH61" s="135"/>
      <c r="BI61" s="136"/>
      <c r="BJ61" s="40">
        <f>SUM(BJ56:BJ60)</f>
        <v>1</v>
      </c>
      <c r="BL61" s="30"/>
      <c r="BM61" s="30"/>
      <c r="BN61" s="30"/>
      <c r="BO61" s="30"/>
      <c r="BP61" s="30"/>
      <c r="BQ61" s="30"/>
      <c r="BR61" s="30"/>
      <c r="BS61" s="30"/>
      <c r="BT61" s="30"/>
    </row>
    <row r="62" spans="4:81" s="11" customFormat="1" ht="22.5" customHeight="1" thickBot="1" x14ac:dyDescent="0.5">
      <c r="D62" s="152"/>
      <c r="E62" s="153"/>
      <c r="F62" s="153"/>
      <c r="G62" s="153"/>
      <c r="H62" s="153"/>
      <c r="I62" s="153"/>
      <c r="J62" s="153"/>
      <c r="K62" s="153"/>
      <c r="L62" s="153"/>
      <c r="M62" s="153"/>
      <c r="N62" s="153"/>
      <c r="O62" s="153"/>
      <c r="P62" s="153"/>
      <c r="Q62" s="154"/>
      <c r="R62" s="54"/>
      <c r="S62" s="54"/>
      <c r="T62" s="54" t="str">
        <f>IF(S62="","",IF(COUNTIF(テーブル2[日付],DATE(IF(R62&lt;4,年度+1,年度),R62,S62))=1,"祝",LEFT(TEXT(DATE(IF(R62&lt;4,年度+1,年度),R62,S62),"aaaa"),1)))</f>
        <v/>
      </c>
      <c r="U62" s="54"/>
      <c r="V62" s="55"/>
      <c r="W62" s="38"/>
      <c r="X62" s="152"/>
      <c r="Y62" s="153"/>
      <c r="Z62" s="153"/>
      <c r="AA62" s="153"/>
      <c r="AB62" s="153"/>
      <c r="AC62" s="153"/>
      <c r="AD62" s="153"/>
      <c r="AE62" s="153"/>
      <c r="AF62" s="153"/>
      <c r="AG62" s="153"/>
      <c r="AH62" s="153"/>
      <c r="AI62" s="153"/>
      <c r="AJ62" s="153"/>
      <c r="AK62" s="154"/>
      <c r="AL62" s="54"/>
      <c r="AM62" s="54"/>
      <c r="AN62" s="54" t="str">
        <f>IF(AM62="","",IF(COUNTIF(テーブル2[日付],DATE(IF(AL62&lt;4,年度+1,年度),AL62,AM62))=1,"祝",LEFT(TEXT(DATE(IF(AL62&lt;4,年度+1,年度),AL62,AM62),"aaaa"),1)))</f>
        <v/>
      </c>
      <c r="AO62" s="54"/>
      <c r="AP62" s="55"/>
      <c r="AR62" s="155"/>
      <c r="AS62" s="155"/>
      <c r="AT62" s="155"/>
      <c r="AU62" s="155"/>
      <c r="AV62" s="155"/>
      <c r="AW62" s="155"/>
      <c r="AX62" s="155"/>
      <c r="AY62" s="155"/>
      <c r="AZ62" s="155"/>
      <c r="BA62" s="41"/>
      <c r="BB62" s="41"/>
      <c r="BC62" s="42" t="str">
        <f>IF(BB62="","",IF(COUNTIF(テーブル2[日付],DATE(IF(BA62&lt;4,年度+1,年度),BA62,BB62))=1,"祝",LEFT(TEXT(DATE(IF(BA62&lt;4,年度+1,年度),BA62,BB62),"aaaa"),1)))</f>
        <v/>
      </c>
      <c r="BD62" s="41"/>
      <c r="BE62" s="41"/>
      <c r="BL62" s="30"/>
      <c r="BM62" s="30"/>
      <c r="BN62" s="30"/>
      <c r="BO62" s="30"/>
      <c r="BP62" s="30"/>
      <c r="BQ62" s="30"/>
      <c r="BR62" s="30"/>
      <c r="BS62" s="30"/>
      <c r="BT62" s="30"/>
    </row>
    <row r="63" spans="4:81" s="11" customFormat="1" ht="22.5" customHeight="1" x14ac:dyDescent="0.45">
      <c r="D63" s="152"/>
      <c r="E63" s="153"/>
      <c r="F63" s="153"/>
      <c r="G63" s="153"/>
      <c r="H63" s="153"/>
      <c r="I63" s="153"/>
      <c r="J63" s="153"/>
      <c r="K63" s="153"/>
      <c r="L63" s="153"/>
      <c r="M63" s="153"/>
      <c r="N63" s="153"/>
      <c r="O63" s="153"/>
      <c r="P63" s="153"/>
      <c r="Q63" s="154"/>
      <c r="R63" s="54"/>
      <c r="S63" s="54"/>
      <c r="T63" s="54" t="str">
        <f>IF(S63="","",IF(COUNTIF(テーブル2[日付],DATE(IF(R63&lt;4,年度+1,年度),R63,S63))=1,"祝",LEFT(TEXT(DATE(IF(R63&lt;4,年度+1,年度),R63,S63),"aaaa"),1)))</f>
        <v/>
      </c>
      <c r="U63" s="54"/>
      <c r="V63" s="55"/>
      <c r="W63" s="38"/>
      <c r="X63" s="152"/>
      <c r="Y63" s="153"/>
      <c r="Z63" s="153"/>
      <c r="AA63" s="153"/>
      <c r="AB63" s="153"/>
      <c r="AC63" s="153"/>
      <c r="AD63" s="153"/>
      <c r="AE63" s="153"/>
      <c r="AF63" s="153"/>
      <c r="AG63" s="153"/>
      <c r="AH63" s="153"/>
      <c r="AI63" s="153"/>
      <c r="AJ63" s="153"/>
      <c r="AK63" s="154"/>
      <c r="AL63" s="54"/>
      <c r="AM63" s="54"/>
      <c r="AN63" s="54" t="str">
        <f>IF(AM63="","",IF(COUNTIF(テーブル2[日付],DATE(IF(AL63&lt;4,年度+1,年度),AL63,AM63))=1,"祝",LEFT(TEXT(DATE(IF(AL63&lt;4,年度+1,年度),AL63,AM63),"aaaa"),1)))</f>
        <v/>
      </c>
      <c r="AO63" s="54"/>
      <c r="AP63" s="55"/>
      <c r="AR63" s="148" t="s">
        <v>124</v>
      </c>
      <c r="AS63" s="149"/>
      <c r="AT63" s="149"/>
      <c r="AU63" s="149"/>
      <c r="AV63" s="149"/>
      <c r="AW63" s="149"/>
      <c r="AX63" s="149"/>
      <c r="AY63" s="149"/>
      <c r="AZ63" s="149"/>
      <c r="BA63" s="149"/>
      <c r="BB63" s="149"/>
      <c r="BC63" s="149"/>
      <c r="BD63" s="149"/>
      <c r="BE63" s="150"/>
      <c r="BF63" s="60" t="s">
        <v>3</v>
      </c>
      <c r="BG63" s="60" t="s">
        <v>7</v>
      </c>
      <c r="BH63" s="60" t="s">
        <v>8</v>
      </c>
      <c r="BI63" s="60" t="s">
        <v>4</v>
      </c>
      <c r="BJ63" s="37" t="s">
        <v>5</v>
      </c>
      <c r="BL63" s="30"/>
      <c r="BM63" s="30"/>
      <c r="BN63" s="30"/>
      <c r="BO63" s="30"/>
      <c r="BP63" s="30"/>
      <c r="BQ63" s="30"/>
      <c r="BR63" s="30"/>
      <c r="BS63" s="30"/>
      <c r="BT63" s="30"/>
    </row>
    <row r="64" spans="4:81" s="11" customFormat="1" ht="22.5" customHeight="1" x14ac:dyDescent="0.45">
      <c r="D64" s="152"/>
      <c r="E64" s="153"/>
      <c r="F64" s="153"/>
      <c r="G64" s="153"/>
      <c r="H64" s="153"/>
      <c r="I64" s="153"/>
      <c r="J64" s="153"/>
      <c r="K64" s="153"/>
      <c r="L64" s="153"/>
      <c r="M64" s="153"/>
      <c r="N64" s="153"/>
      <c r="O64" s="153"/>
      <c r="P64" s="153"/>
      <c r="Q64" s="154"/>
      <c r="R64" s="54"/>
      <c r="S64" s="54"/>
      <c r="T64" s="54" t="str">
        <f>IF(S64="","",IF(COUNTIF(テーブル2[日付],DATE(IF(R64&lt;4,年度+1,年度),R64,S64))=1,"祝",LEFT(TEXT(DATE(IF(R64&lt;4,年度+1,年度),R64,S64),"aaaa"),1)))</f>
        <v/>
      </c>
      <c r="U64" s="54"/>
      <c r="V64" s="55"/>
      <c r="W64" s="38"/>
      <c r="X64" s="152"/>
      <c r="Y64" s="153"/>
      <c r="Z64" s="153"/>
      <c r="AA64" s="153"/>
      <c r="AB64" s="153"/>
      <c r="AC64" s="153"/>
      <c r="AD64" s="153"/>
      <c r="AE64" s="153"/>
      <c r="AF64" s="153"/>
      <c r="AG64" s="153"/>
      <c r="AH64" s="153"/>
      <c r="AI64" s="153"/>
      <c r="AJ64" s="153"/>
      <c r="AK64" s="154"/>
      <c r="AL64" s="54"/>
      <c r="AM64" s="54"/>
      <c r="AN64" s="54" t="str">
        <f>IF(AM64="","",IF(COUNTIF(テーブル2[日付],DATE(IF(AL64&lt;4,年度+1,年度),AL64,AM64))=1,"祝",LEFT(TEXT(DATE(IF(AL64&lt;4,年度+1,年度),AL64,AM64),"aaaa"),1)))</f>
        <v/>
      </c>
      <c r="AO64" s="54"/>
      <c r="AP64" s="55"/>
      <c r="AR64" s="159" t="s">
        <v>270</v>
      </c>
      <c r="AS64" s="160"/>
      <c r="AT64" s="160"/>
      <c r="AU64" s="160"/>
      <c r="AV64" s="160"/>
      <c r="AW64" s="160"/>
      <c r="AX64" s="160"/>
      <c r="AY64" s="160"/>
      <c r="AZ64" s="160"/>
      <c r="BA64" s="160"/>
      <c r="BB64" s="160"/>
      <c r="BC64" s="160"/>
      <c r="BD64" s="160"/>
      <c r="BE64" s="161"/>
      <c r="BF64" s="54">
        <v>3</v>
      </c>
      <c r="BG64" s="54"/>
      <c r="BH64" s="54" t="str">
        <f>IF(BG64="","",IF(COUNTIF(テーブル2[日付],DATE(IF(BF64&lt;4,年度+1,年度),BF64,BG64))=1,"祝",LEFT(TEXT(DATE(IF(BF64&lt;4,年度+1,年度),BF64,BG64),"aaaa"),1)))</f>
        <v/>
      </c>
      <c r="BI64" s="54" t="s">
        <v>4</v>
      </c>
      <c r="BJ64" s="55">
        <v>1</v>
      </c>
      <c r="BL64" s="30"/>
      <c r="BM64" s="30"/>
      <c r="BN64" s="30"/>
      <c r="BO64" s="30"/>
      <c r="BP64" s="30"/>
      <c r="BQ64" s="30"/>
      <c r="BR64" s="30"/>
      <c r="BS64" s="30"/>
      <c r="BT64" s="30"/>
    </row>
    <row r="65" spans="4:82" s="11" customFormat="1" ht="22.5" customHeight="1" thickBot="1" x14ac:dyDescent="0.5">
      <c r="D65" s="156"/>
      <c r="E65" s="157"/>
      <c r="F65" s="157"/>
      <c r="G65" s="157"/>
      <c r="H65" s="157"/>
      <c r="I65" s="157"/>
      <c r="J65" s="157"/>
      <c r="K65" s="157"/>
      <c r="L65" s="157"/>
      <c r="M65" s="157"/>
      <c r="N65" s="157"/>
      <c r="O65" s="157"/>
      <c r="P65" s="157"/>
      <c r="Q65" s="158"/>
      <c r="R65" s="54"/>
      <c r="S65" s="54"/>
      <c r="T65" s="54" t="str">
        <f>IF(S65="","",IF(COUNTIF(テーブル2[日付],DATE(IF(R65&lt;4,年度+1,年度),R65,S65))=1,"祝",LEFT(TEXT(DATE(IF(R65&lt;4,年度+1,年度),R65,S65),"aaaa"),1)))</f>
        <v/>
      </c>
      <c r="U65" s="54"/>
      <c r="V65" s="55"/>
      <c r="W65" s="38"/>
      <c r="X65" s="156"/>
      <c r="Y65" s="157"/>
      <c r="Z65" s="157"/>
      <c r="AA65" s="157"/>
      <c r="AB65" s="157"/>
      <c r="AC65" s="157"/>
      <c r="AD65" s="157"/>
      <c r="AE65" s="157"/>
      <c r="AF65" s="157"/>
      <c r="AG65" s="157"/>
      <c r="AH65" s="157"/>
      <c r="AI65" s="157"/>
      <c r="AJ65" s="157"/>
      <c r="AK65" s="158"/>
      <c r="AL65" s="54"/>
      <c r="AM65" s="54"/>
      <c r="AN65" s="54" t="str">
        <f>IF(AM65="","",IF(COUNTIF(テーブル2[日付],DATE(IF(AL65&lt;4,年度+1,年度),AL65,AM65))=1,"祝",LEFT(TEXT(DATE(IF(AL65&lt;4,年度+1,年度),AL65,AM65),"aaaa"),1)))</f>
        <v/>
      </c>
      <c r="AO65" s="54"/>
      <c r="AP65" s="55"/>
      <c r="AR65" s="159"/>
      <c r="AS65" s="160"/>
      <c r="AT65" s="160"/>
      <c r="AU65" s="160"/>
      <c r="AV65" s="160"/>
      <c r="AW65" s="160"/>
      <c r="AX65" s="160"/>
      <c r="AY65" s="160"/>
      <c r="AZ65" s="160"/>
      <c r="BA65" s="160"/>
      <c r="BB65" s="160"/>
      <c r="BC65" s="160"/>
      <c r="BD65" s="160"/>
      <c r="BE65" s="161"/>
      <c r="BF65" s="54"/>
      <c r="BG65" s="54"/>
      <c r="BH65" s="54" t="str">
        <f>IF(BG65="","",IF(COUNTIF(テーブル2[日付],DATE(IF(BF65&lt;4,年度+1,年度),BF65,BG65))=1,"祝",LEFT(TEXT(DATE(IF(BF65&lt;4,年度+1,年度),BF65,BG65),"aaaa"),1)))</f>
        <v/>
      </c>
      <c r="BI65" s="54"/>
      <c r="BJ65" s="55"/>
      <c r="BL65" s="30"/>
      <c r="BM65" s="30"/>
      <c r="BN65" s="30"/>
      <c r="BO65" s="30"/>
      <c r="BP65" s="30"/>
      <c r="BQ65" s="30"/>
      <c r="BR65" s="30"/>
      <c r="BS65" s="30"/>
      <c r="BT65" s="30"/>
    </row>
    <row r="66" spans="4:82" s="11" customFormat="1" ht="22.5" customHeight="1" thickBot="1" x14ac:dyDescent="0.5">
      <c r="D66" s="134" t="s">
        <v>218</v>
      </c>
      <c r="E66" s="135"/>
      <c r="F66" s="135"/>
      <c r="G66" s="135"/>
      <c r="H66" s="135"/>
      <c r="I66" s="135"/>
      <c r="J66" s="135"/>
      <c r="K66" s="135"/>
      <c r="L66" s="135"/>
      <c r="M66" s="135"/>
      <c r="N66" s="135"/>
      <c r="O66" s="135"/>
      <c r="P66" s="135"/>
      <c r="Q66" s="135"/>
      <c r="R66" s="135"/>
      <c r="S66" s="135"/>
      <c r="T66" s="135"/>
      <c r="U66" s="136"/>
      <c r="V66" s="43">
        <f>SUM(V56:V65)</f>
        <v>5</v>
      </c>
      <c r="W66" s="38"/>
      <c r="X66" s="134" t="s">
        <v>217</v>
      </c>
      <c r="Y66" s="135"/>
      <c r="Z66" s="135"/>
      <c r="AA66" s="135"/>
      <c r="AB66" s="135"/>
      <c r="AC66" s="135"/>
      <c r="AD66" s="135"/>
      <c r="AE66" s="135"/>
      <c r="AF66" s="135"/>
      <c r="AG66" s="135"/>
      <c r="AH66" s="135"/>
      <c r="AI66" s="135"/>
      <c r="AJ66" s="135"/>
      <c r="AK66" s="135"/>
      <c r="AL66" s="135"/>
      <c r="AM66" s="135"/>
      <c r="AN66" s="135"/>
      <c r="AO66" s="136"/>
      <c r="AP66" s="43">
        <f>SUM(AP56:AP65)</f>
        <v>1</v>
      </c>
      <c r="AR66" s="159"/>
      <c r="AS66" s="160"/>
      <c r="AT66" s="160"/>
      <c r="AU66" s="160"/>
      <c r="AV66" s="160"/>
      <c r="AW66" s="160"/>
      <c r="AX66" s="160"/>
      <c r="AY66" s="160"/>
      <c r="AZ66" s="160"/>
      <c r="BA66" s="160"/>
      <c r="BB66" s="160"/>
      <c r="BC66" s="160"/>
      <c r="BD66" s="160"/>
      <c r="BE66" s="161"/>
      <c r="BF66" s="54"/>
      <c r="BG66" s="54"/>
      <c r="BH66" s="54" t="str">
        <f>IF(BG66="","",IF(COUNTIF(テーブル2[日付],DATE(IF(BF66&lt;4,年度+1,年度),BF66,BG66))=1,"祝",LEFT(TEXT(DATE(IF(BF66&lt;4,年度+1,年度),BF66,BG66),"aaaa"),1)))</f>
        <v/>
      </c>
      <c r="BI66" s="54"/>
      <c r="BJ66" s="55"/>
      <c r="BL66" s="30"/>
      <c r="BM66" s="30"/>
      <c r="BN66" s="30"/>
      <c r="BO66" s="30"/>
      <c r="BP66" s="30"/>
      <c r="BQ66" s="30"/>
      <c r="BR66" s="30"/>
      <c r="BS66" s="30"/>
      <c r="BT66" s="30"/>
    </row>
    <row r="67" spans="4:82" s="11" customFormat="1" ht="22.5" customHeight="1" thickBot="1" x14ac:dyDescent="0.5">
      <c r="D67" s="162"/>
      <c r="E67" s="162"/>
      <c r="F67" s="162"/>
      <c r="G67" s="162"/>
      <c r="H67" s="162"/>
      <c r="I67" s="162"/>
      <c r="J67" s="162"/>
      <c r="K67" s="162"/>
      <c r="L67" s="162"/>
      <c r="M67" s="41"/>
      <c r="N67" s="41"/>
      <c r="O67" s="42" t="str">
        <f>IF(N67="","",IF(COUNTIF(テーブル2[日付],DATE(IF(M67&lt;4,年度+1,年度),M67,N67))=1,"祝",LEFT(TEXT(DATE(IF(M67&lt;4,年度+1,年度),M67,N67),"aaaa"),1)))</f>
        <v/>
      </c>
      <c r="P67" s="41"/>
      <c r="Q67" s="41"/>
      <c r="R67" s="41"/>
      <c r="S67" s="41"/>
      <c r="T67" s="41"/>
      <c r="U67" s="41"/>
      <c r="V67" s="41"/>
      <c r="W67" s="38"/>
      <c r="X67" s="163"/>
      <c r="Y67" s="163"/>
      <c r="Z67" s="163"/>
      <c r="AA67" s="163"/>
      <c r="AB67" s="163"/>
      <c r="AC67" s="163"/>
      <c r="AD67" s="163"/>
      <c r="AE67" s="163"/>
      <c r="AF67" s="163"/>
      <c r="AG67" s="41"/>
      <c r="AH67" s="41"/>
      <c r="AI67" s="42" t="str">
        <f>IF(AH67="","",IF(COUNTIF(テーブル2[日付],DATE(IF(AG67&lt;4,年度+1,年度),AG67,AH67))=1,"祝",LEFT(TEXT(DATE(IF(AG67&lt;4,年度+1,年度),AG67,AH67),"aaaa"),1)))</f>
        <v/>
      </c>
      <c r="AJ67" s="41"/>
      <c r="AK67" s="41"/>
      <c r="AL67" s="38"/>
      <c r="AM67" s="38"/>
      <c r="AN67" s="38"/>
      <c r="AO67" s="38"/>
      <c r="AP67" s="38"/>
      <c r="AQ67" s="38"/>
      <c r="AR67" s="159"/>
      <c r="AS67" s="160"/>
      <c r="AT67" s="160"/>
      <c r="AU67" s="160"/>
      <c r="AV67" s="160"/>
      <c r="AW67" s="160"/>
      <c r="AX67" s="160"/>
      <c r="AY67" s="160"/>
      <c r="AZ67" s="160"/>
      <c r="BA67" s="160"/>
      <c r="BB67" s="160"/>
      <c r="BC67" s="160"/>
      <c r="BD67" s="160"/>
      <c r="BE67" s="161"/>
      <c r="BF67" s="54"/>
      <c r="BG67" s="54"/>
      <c r="BH67" s="54" t="str">
        <f>IF(BG67="","",IF(COUNTIF(テーブル2[日付],DATE(IF(BF67&lt;4,年度+1,年度),BF67,BG67))=1,"祝",LEFT(TEXT(DATE(IF(BF67&lt;4,年度+1,年度),BF67,BG67),"aaaa"),1)))</f>
        <v/>
      </c>
      <c r="BI67" s="54"/>
      <c r="BJ67" s="55"/>
      <c r="BL67" s="30"/>
      <c r="BM67" s="30"/>
      <c r="BN67" s="30"/>
      <c r="BO67" s="30"/>
      <c r="BP67" s="30"/>
      <c r="BQ67" s="30"/>
      <c r="BR67" s="30"/>
      <c r="BS67" s="30"/>
      <c r="BT67" s="30"/>
    </row>
    <row r="68" spans="4:82" s="11" customFormat="1" ht="22.5" customHeight="1" thickBot="1" x14ac:dyDescent="0.5">
      <c r="D68" s="164"/>
      <c r="E68" s="164"/>
      <c r="F68" s="164"/>
      <c r="G68" s="164"/>
      <c r="H68" s="164"/>
      <c r="I68" s="164"/>
      <c r="J68" s="164"/>
      <c r="K68" s="164"/>
      <c r="L68" s="164"/>
      <c r="M68" s="41"/>
      <c r="N68" s="41"/>
      <c r="O68" s="42" t="str">
        <f>IF(N68="","",IF(COUNTIF(テーブル2[日付],DATE(IF(M68&lt;4,年度+1,年度),M68,N68))=1,"祝",LEFT(TEXT(DATE(IF(M68&lt;4,年度+1,年度),M68,N68),"aaaa"),1)))</f>
        <v/>
      </c>
      <c r="P68" s="41"/>
      <c r="Q68" s="41"/>
      <c r="R68" s="41"/>
      <c r="S68" s="41"/>
      <c r="T68" s="41"/>
      <c r="U68" s="41"/>
      <c r="V68" s="41"/>
      <c r="W68" s="38"/>
      <c r="X68" s="148" t="s">
        <v>118</v>
      </c>
      <c r="Y68" s="149"/>
      <c r="Z68" s="149"/>
      <c r="AA68" s="149"/>
      <c r="AB68" s="149"/>
      <c r="AC68" s="149"/>
      <c r="AD68" s="149"/>
      <c r="AE68" s="149"/>
      <c r="AF68" s="149"/>
      <c r="AG68" s="149"/>
      <c r="AH68" s="149"/>
      <c r="AI68" s="149"/>
      <c r="AJ68" s="149"/>
      <c r="AK68" s="150"/>
      <c r="AL68" s="60" t="s">
        <v>3</v>
      </c>
      <c r="AM68" s="60" t="s">
        <v>7</v>
      </c>
      <c r="AN68" s="60" t="s">
        <v>8</v>
      </c>
      <c r="AO68" s="60" t="s">
        <v>4</v>
      </c>
      <c r="AP68" s="37" t="s">
        <v>5</v>
      </c>
      <c r="AQ68" s="39"/>
      <c r="AR68" s="165"/>
      <c r="AS68" s="166"/>
      <c r="AT68" s="166"/>
      <c r="AU68" s="166"/>
      <c r="AV68" s="166"/>
      <c r="AW68" s="166"/>
      <c r="AX68" s="166"/>
      <c r="AY68" s="166"/>
      <c r="AZ68" s="166"/>
      <c r="BA68" s="166"/>
      <c r="BB68" s="166"/>
      <c r="BC68" s="166"/>
      <c r="BD68" s="166"/>
      <c r="BE68" s="167"/>
      <c r="BF68" s="54"/>
      <c r="BG68" s="54"/>
      <c r="BH68" s="54" t="str">
        <f>IF(BG68="","",IF(COUNTIF(テーブル2[日付],DATE(IF(BF68&lt;4,年度+1,年度),BF68,BG68))=1,"祝",LEFT(TEXT(DATE(IF(BF68&lt;4,年度+1,年度),BF68,BG68),"aaaa"),1)))</f>
        <v/>
      </c>
      <c r="BI68" s="54"/>
      <c r="BJ68" s="55"/>
      <c r="BL68" s="30"/>
      <c r="BM68" s="30"/>
      <c r="BN68" s="30"/>
      <c r="BO68" s="30"/>
      <c r="BP68" s="30"/>
      <c r="BQ68" s="30"/>
      <c r="BR68" s="30"/>
      <c r="BS68" s="30"/>
      <c r="BT68" s="30"/>
    </row>
    <row r="69" spans="4:82" s="11" customFormat="1" ht="22.5" customHeight="1" thickBot="1" x14ac:dyDescent="0.5">
      <c r="D69" s="164"/>
      <c r="E69" s="164"/>
      <c r="F69" s="164"/>
      <c r="G69" s="164"/>
      <c r="H69" s="164"/>
      <c r="I69" s="164"/>
      <c r="J69" s="164"/>
      <c r="K69" s="164"/>
      <c r="L69" s="164"/>
      <c r="M69" s="41"/>
      <c r="N69" s="41"/>
      <c r="O69" s="42" t="str">
        <f>IF(N69="","",IF(COUNTIF(テーブル2[日付],DATE(IF(M69&lt;4,年度+1,年度),M69,N69))=1,"祝",LEFT(TEXT(DATE(IF(M69&lt;4,年度+1,年度),M69,N69),"aaaa"),1)))</f>
        <v/>
      </c>
      <c r="P69" s="41"/>
      <c r="Q69" s="41"/>
      <c r="R69" s="41"/>
      <c r="S69" s="41"/>
      <c r="T69" s="41"/>
      <c r="U69" s="41"/>
      <c r="V69" s="41"/>
      <c r="W69" s="38"/>
      <c r="X69" s="159" t="s">
        <v>271</v>
      </c>
      <c r="Y69" s="160"/>
      <c r="Z69" s="160"/>
      <c r="AA69" s="160"/>
      <c r="AB69" s="160"/>
      <c r="AC69" s="160"/>
      <c r="AD69" s="160"/>
      <c r="AE69" s="160"/>
      <c r="AF69" s="160"/>
      <c r="AG69" s="160"/>
      <c r="AH69" s="160"/>
      <c r="AI69" s="160"/>
      <c r="AJ69" s="160"/>
      <c r="AK69" s="161"/>
      <c r="AL69" s="54">
        <v>7</v>
      </c>
      <c r="AM69" s="54"/>
      <c r="AN69" s="54" t="str">
        <f>IF(AM69="","",IF(COUNTIF(テーブル2[日付],DATE(IF(AL69&lt;4,年度+1,年度),AL69,AM69))=1,"祝",LEFT(TEXT(DATE(IF(AL69&lt;4,年度+1,年度),AL69,AM69),"aaaa"),1)))</f>
        <v/>
      </c>
      <c r="AO69" s="54" t="s">
        <v>192</v>
      </c>
      <c r="AP69" s="55">
        <v>1</v>
      </c>
      <c r="AQ69" s="44"/>
      <c r="AR69" s="134" t="s">
        <v>220</v>
      </c>
      <c r="AS69" s="135"/>
      <c r="AT69" s="135"/>
      <c r="AU69" s="135"/>
      <c r="AV69" s="135"/>
      <c r="AW69" s="135"/>
      <c r="AX69" s="135"/>
      <c r="AY69" s="135"/>
      <c r="AZ69" s="135"/>
      <c r="BA69" s="135"/>
      <c r="BB69" s="135"/>
      <c r="BC69" s="135"/>
      <c r="BD69" s="135"/>
      <c r="BE69" s="135"/>
      <c r="BF69" s="135"/>
      <c r="BG69" s="135"/>
      <c r="BH69" s="135"/>
      <c r="BI69" s="136"/>
      <c r="BJ69" s="40">
        <f>SUM(BJ64:BJ68)</f>
        <v>1</v>
      </c>
      <c r="BL69" s="30"/>
      <c r="BM69" s="30"/>
      <c r="BN69" s="30"/>
      <c r="BO69" s="30"/>
      <c r="BP69" s="30"/>
      <c r="BQ69" s="30"/>
      <c r="BR69" s="30"/>
      <c r="BS69" s="30"/>
      <c r="BT69" s="30"/>
    </row>
    <row r="70" spans="4:82" s="11" customFormat="1" ht="22.5" customHeight="1" x14ac:dyDescent="0.45">
      <c r="D70" s="68"/>
      <c r="E70" s="68"/>
      <c r="F70" s="68"/>
      <c r="G70" s="68"/>
      <c r="H70" s="68"/>
      <c r="I70" s="68"/>
      <c r="J70" s="68"/>
      <c r="K70" s="68"/>
      <c r="L70" s="68"/>
      <c r="M70" s="41"/>
      <c r="N70" s="41"/>
      <c r="O70" s="42"/>
      <c r="P70" s="41"/>
      <c r="Q70" s="41"/>
      <c r="R70" s="41"/>
      <c r="S70" s="41"/>
      <c r="T70" s="41"/>
      <c r="U70" s="41"/>
      <c r="V70" s="41"/>
      <c r="W70" s="38"/>
      <c r="X70" s="159"/>
      <c r="Y70" s="160"/>
      <c r="Z70" s="160"/>
      <c r="AA70" s="160"/>
      <c r="AB70" s="160"/>
      <c r="AC70" s="160"/>
      <c r="AD70" s="160"/>
      <c r="AE70" s="160"/>
      <c r="AF70" s="160"/>
      <c r="AG70" s="160"/>
      <c r="AH70" s="160"/>
      <c r="AI70" s="160"/>
      <c r="AJ70" s="160"/>
      <c r="AK70" s="161"/>
      <c r="AL70" s="54"/>
      <c r="AM70" s="54"/>
      <c r="AN70" s="54" t="str">
        <f>IF(AM70="","",IF(COUNTIF(テーブル2[日付],DATE(IF(AL70&lt;4,年度+1,年度),AL70,AM70))=1,"祝",LEFT(TEXT(DATE(IF(AL70&lt;4,年度+1,年度),AL70,AM70),"aaaa"),1)))</f>
        <v/>
      </c>
      <c r="AO70" s="54"/>
      <c r="AP70" s="55"/>
      <c r="AQ70" s="68"/>
      <c r="AR70" s="38"/>
      <c r="AS70" s="38"/>
      <c r="AT70" s="38"/>
      <c r="AU70" s="38"/>
      <c r="AV70" s="38"/>
      <c r="AW70" s="38"/>
      <c r="AX70" s="38"/>
      <c r="AY70" s="38"/>
      <c r="AZ70" s="38"/>
      <c r="BA70" s="38"/>
      <c r="BB70" s="38"/>
      <c r="BC70" s="38"/>
      <c r="BD70" s="38"/>
      <c r="BE70" s="38"/>
      <c r="BL70" s="30"/>
      <c r="BM70" s="30"/>
      <c r="BN70" s="30"/>
    </row>
    <row r="71" spans="4:82" s="11" customFormat="1" ht="22.5" customHeight="1" x14ac:dyDescent="0.45">
      <c r="D71" s="68"/>
      <c r="E71" s="68"/>
      <c r="F71" s="68"/>
      <c r="G71" s="68"/>
      <c r="H71" s="68"/>
      <c r="I71" s="68"/>
      <c r="J71" s="68"/>
      <c r="K71" s="68"/>
      <c r="L71" s="68"/>
      <c r="M71" s="41"/>
      <c r="N71" s="41"/>
      <c r="O71" s="42"/>
      <c r="P71" s="41"/>
      <c r="Q71" s="41"/>
      <c r="R71" s="41"/>
      <c r="S71" s="41"/>
      <c r="T71" s="41"/>
      <c r="U71" s="41"/>
      <c r="V71" s="41"/>
      <c r="W71" s="38"/>
      <c r="X71" s="159"/>
      <c r="Y71" s="160"/>
      <c r="Z71" s="160"/>
      <c r="AA71" s="160"/>
      <c r="AB71" s="160"/>
      <c r="AC71" s="160"/>
      <c r="AD71" s="160"/>
      <c r="AE71" s="160"/>
      <c r="AF71" s="160"/>
      <c r="AG71" s="160"/>
      <c r="AH71" s="160"/>
      <c r="AI71" s="160"/>
      <c r="AJ71" s="160"/>
      <c r="AK71" s="161"/>
      <c r="AL71" s="54"/>
      <c r="AM71" s="54"/>
      <c r="AN71" s="54" t="str">
        <f>IF(AM71="","",IF(COUNTIF(テーブル2[日付],DATE(IF(AL71&lt;4,年度+1,年度),AL71,AM71))=1,"祝",LEFT(TEXT(DATE(IF(AL71&lt;4,年度+1,年度),AL71,AM71),"aaaa"),1)))</f>
        <v/>
      </c>
      <c r="AO71" s="54"/>
      <c r="AP71" s="55"/>
      <c r="AQ71" s="68"/>
      <c r="AR71" s="38"/>
      <c r="AS71" s="38"/>
      <c r="AT71" s="38"/>
      <c r="AU71" s="38"/>
      <c r="AV71" s="38"/>
      <c r="AW71" s="38"/>
      <c r="AX71" s="38"/>
      <c r="AY71" s="38"/>
      <c r="AZ71" s="38"/>
      <c r="BA71" s="38"/>
      <c r="BB71" s="38"/>
      <c r="BC71" s="38"/>
      <c r="BD71" s="38"/>
      <c r="BE71" s="38"/>
      <c r="BL71" s="30"/>
      <c r="BM71" s="30"/>
      <c r="BN71" s="30"/>
      <c r="BO71" s="46" t="s">
        <v>98</v>
      </c>
      <c r="BP71" s="46">
        <v>4</v>
      </c>
      <c r="BQ71" s="46">
        <v>5</v>
      </c>
      <c r="BR71" s="46">
        <v>6</v>
      </c>
      <c r="BS71" s="46">
        <v>7</v>
      </c>
      <c r="BT71" s="46">
        <v>8</v>
      </c>
      <c r="BU71" s="46">
        <v>9</v>
      </c>
      <c r="BV71" s="46">
        <v>10</v>
      </c>
      <c r="BW71" s="46">
        <v>11</v>
      </c>
      <c r="BX71" s="46">
        <v>12</v>
      </c>
      <c r="BY71" s="46">
        <v>1</v>
      </c>
      <c r="BZ71" s="46">
        <v>2</v>
      </c>
      <c r="CA71" s="46">
        <v>3</v>
      </c>
      <c r="CB71" s="47"/>
      <c r="CC71" s="48"/>
    </row>
    <row r="72" spans="4:82" s="11" customFormat="1" ht="22.5" customHeight="1" x14ac:dyDescent="0.45">
      <c r="D72" s="68"/>
      <c r="E72" s="68"/>
      <c r="F72" s="68"/>
      <c r="G72" s="68"/>
      <c r="H72" s="68"/>
      <c r="I72" s="68"/>
      <c r="J72" s="68"/>
      <c r="K72" s="68"/>
      <c r="L72" s="68"/>
      <c r="M72" s="41"/>
      <c r="N72" s="41"/>
      <c r="O72" s="42"/>
      <c r="P72" s="41"/>
      <c r="Q72" s="41"/>
      <c r="R72" s="41"/>
      <c r="S72" s="41"/>
      <c r="T72" s="41"/>
      <c r="U72" s="41"/>
      <c r="V72" s="41"/>
      <c r="W72" s="38"/>
      <c r="X72" s="159"/>
      <c r="Y72" s="160"/>
      <c r="Z72" s="160"/>
      <c r="AA72" s="160"/>
      <c r="AB72" s="160"/>
      <c r="AC72" s="160"/>
      <c r="AD72" s="160"/>
      <c r="AE72" s="160"/>
      <c r="AF72" s="160"/>
      <c r="AG72" s="160"/>
      <c r="AH72" s="160"/>
      <c r="AI72" s="160"/>
      <c r="AJ72" s="160"/>
      <c r="AK72" s="161"/>
      <c r="AL72" s="54"/>
      <c r="AM72" s="54"/>
      <c r="AN72" s="54" t="str">
        <f>IF(AM72="","",IF(COUNTIF(テーブル2[日付],DATE(IF(AL72&lt;4,年度+1,年度),AL72,AM72))=1,"祝",LEFT(TEXT(DATE(IF(AL72&lt;4,年度+1,年度),AL72,AM72),"aaaa"),1)))</f>
        <v/>
      </c>
      <c r="AO72" s="54"/>
      <c r="AP72" s="55"/>
      <c r="AQ72" s="68"/>
      <c r="AR72" s="38"/>
      <c r="AS72" s="38"/>
      <c r="AT72" s="38"/>
      <c r="AU72" s="38"/>
      <c r="AV72" s="38"/>
      <c r="AW72" s="38"/>
      <c r="AX72" s="38"/>
      <c r="AY72" s="38"/>
      <c r="AZ72" s="38"/>
      <c r="BA72" s="38"/>
      <c r="BB72" s="38"/>
      <c r="BC72" s="38"/>
      <c r="BD72" s="38"/>
      <c r="BE72" s="38"/>
      <c r="BL72" s="30"/>
      <c r="BM72" s="30"/>
      <c r="BN72" s="30"/>
      <c r="BO72" s="46" t="s">
        <v>128</v>
      </c>
      <c r="BP72" s="46">
        <f>SUMIF($R$21:$R$45,BP71,$V$21:$V$45)+SUMIF($R$56:$R$65,BP71,$V$56:$V$65)</f>
        <v>3</v>
      </c>
      <c r="BQ72" s="46">
        <f t="shared" ref="BQ72:CA72" si="0">SUMIF($R$21:$R$45,BQ71,$V$21:$V$45)+SUMIF($R$56:$R$65,BQ71,$V$56:$V$65)</f>
        <v>3</v>
      </c>
      <c r="BR72" s="46">
        <f t="shared" si="0"/>
        <v>2</v>
      </c>
      <c r="BS72" s="46">
        <f t="shared" si="0"/>
        <v>1</v>
      </c>
      <c r="BT72" s="46">
        <f t="shared" si="0"/>
        <v>0</v>
      </c>
      <c r="BU72" s="46">
        <f t="shared" si="0"/>
        <v>0</v>
      </c>
      <c r="BV72" s="46">
        <f t="shared" si="0"/>
        <v>4</v>
      </c>
      <c r="BW72" s="46">
        <f t="shared" si="0"/>
        <v>0</v>
      </c>
      <c r="BX72" s="46">
        <f t="shared" si="0"/>
        <v>2</v>
      </c>
      <c r="BY72" s="46">
        <f t="shared" si="0"/>
        <v>2</v>
      </c>
      <c r="BZ72" s="46">
        <f t="shared" si="0"/>
        <v>2</v>
      </c>
      <c r="CA72" s="46">
        <f t="shared" si="0"/>
        <v>0</v>
      </c>
      <c r="CB72" s="47">
        <f>SUM(BP72:CA72)</f>
        <v>19</v>
      </c>
      <c r="CC72" s="48"/>
    </row>
    <row r="73" spans="4:82" s="11" customFormat="1" ht="22.5" customHeight="1" x14ac:dyDescent="0.45">
      <c r="D73" s="68"/>
      <c r="E73" s="68"/>
      <c r="F73" s="68"/>
      <c r="G73" s="68"/>
      <c r="H73" s="68"/>
      <c r="I73" s="68"/>
      <c r="J73" s="68"/>
      <c r="K73" s="68"/>
      <c r="L73" s="68"/>
      <c r="M73" s="41"/>
      <c r="N73" s="41"/>
      <c r="O73" s="42"/>
      <c r="P73" s="41"/>
      <c r="Q73" s="41"/>
      <c r="R73" s="41"/>
      <c r="S73" s="41"/>
      <c r="T73" s="41"/>
      <c r="U73" s="41"/>
      <c r="V73" s="41"/>
      <c r="W73" s="38"/>
      <c r="X73" s="159"/>
      <c r="Y73" s="160"/>
      <c r="Z73" s="160"/>
      <c r="AA73" s="160"/>
      <c r="AB73" s="160"/>
      <c r="AC73" s="160"/>
      <c r="AD73" s="160"/>
      <c r="AE73" s="160"/>
      <c r="AF73" s="160"/>
      <c r="AG73" s="160"/>
      <c r="AH73" s="160"/>
      <c r="AI73" s="160"/>
      <c r="AJ73" s="160"/>
      <c r="AK73" s="161"/>
      <c r="AL73" s="54"/>
      <c r="AM73" s="54"/>
      <c r="AN73" s="54" t="str">
        <f>IF(AM73="","",IF(COUNTIF(テーブル2[日付],DATE(IF(AL73&lt;4,年度+1,年度),AL73,AM73))=1,"祝",LEFT(TEXT(DATE(IF(AL73&lt;4,年度+1,年度),AL73,AM73),"aaaa"),1)))</f>
        <v/>
      </c>
      <c r="AO73" s="54"/>
      <c r="AP73" s="55"/>
      <c r="AQ73" s="68"/>
      <c r="AR73" s="38"/>
      <c r="AS73" s="38"/>
      <c r="AT73" s="38"/>
      <c r="AU73" s="38"/>
      <c r="AV73" s="38"/>
      <c r="AW73" s="38"/>
      <c r="AX73" s="38"/>
      <c r="AY73" s="38"/>
      <c r="AZ73" s="38"/>
      <c r="BA73" s="38"/>
      <c r="BB73" s="38"/>
      <c r="BC73" s="38"/>
      <c r="BD73" s="38"/>
      <c r="BE73" s="38"/>
      <c r="BL73" s="30"/>
      <c r="BM73" s="30"/>
      <c r="BN73" s="30"/>
      <c r="BO73" s="46" t="s">
        <v>216</v>
      </c>
      <c r="BP73" s="46">
        <f>SUMIF($AL$21:$AL$32,BP71,$AP$21:$AP$32)+SUMIF($AL$56:$AL$65,BP71,$AP$56:$AP$65)</f>
        <v>2</v>
      </c>
      <c r="BQ73" s="46">
        <f>SUMIF($AL$21:$AL$32,BQ71,$AP$21:$AP$32)+SUMIF($AL$56:$AL$65,BQ71,$AP$56:$AP$65)</f>
        <v>1</v>
      </c>
      <c r="BR73" s="46">
        <f t="shared" ref="BR73:CA73" si="1">SUMIF($AL$21:$AL$32,BR71,$AP$21:$AP$32)+SUMIF($AL$56:$AL$65,BR71,$AP$56:$AP$65)</f>
        <v>6</v>
      </c>
      <c r="BS73" s="46">
        <f t="shared" si="1"/>
        <v>0</v>
      </c>
      <c r="BT73" s="46">
        <f t="shared" si="1"/>
        <v>0</v>
      </c>
      <c r="BU73" s="46">
        <f t="shared" si="1"/>
        <v>0</v>
      </c>
      <c r="BV73" s="46">
        <f t="shared" si="1"/>
        <v>0</v>
      </c>
      <c r="BW73" s="46">
        <f t="shared" si="1"/>
        <v>0</v>
      </c>
      <c r="BX73" s="46">
        <f t="shared" si="1"/>
        <v>0</v>
      </c>
      <c r="BY73" s="46">
        <f t="shared" si="1"/>
        <v>0</v>
      </c>
      <c r="BZ73" s="46">
        <f t="shared" si="1"/>
        <v>0</v>
      </c>
      <c r="CA73" s="46">
        <f t="shared" si="1"/>
        <v>0</v>
      </c>
      <c r="CB73" s="47">
        <f>SUM(BP73:CA73)</f>
        <v>9</v>
      </c>
      <c r="CC73" s="48"/>
    </row>
    <row r="74" spans="4:82" s="11" customFormat="1" ht="22.5" customHeight="1" x14ac:dyDescent="0.45">
      <c r="D74" s="68"/>
      <c r="E74" s="68"/>
      <c r="F74" s="68"/>
      <c r="G74" s="68"/>
      <c r="H74" s="68"/>
      <c r="I74" s="68"/>
      <c r="J74" s="68"/>
      <c r="K74" s="68"/>
      <c r="L74" s="68"/>
      <c r="M74" s="41"/>
      <c r="N74" s="41"/>
      <c r="O74" s="42"/>
      <c r="P74" s="41"/>
      <c r="Q74" s="41"/>
      <c r="R74" s="41"/>
      <c r="S74" s="41"/>
      <c r="T74" s="41"/>
      <c r="U74" s="41"/>
      <c r="V74" s="41"/>
      <c r="W74" s="38"/>
      <c r="X74" s="159"/>
      <c r="Y74" s="160"/>
      <c r="Z74" s="160"/>
      <c r="AA74" s="160"/>
      <c r="AB74" s="160"/>
      <c r="AC74" s="160"/>
      <c r="AD74" s="160"/>
      <c r="AE74" s="160"/>
      <c r="AF74" s="160"/>
      <c r="AG74" s="160"/>
      <c r="AH74" s="160"/>
      <c r="AI74" s="160"/>
      <c r="AJ74" s="160"/>
      <c r="AK74" s="161"/>
      <c r="AL74" s="54"/>
      <c r="AM74" s="54"/>
      <c r="AN74" s="54" t="str">
        <f>IF(AM74="","",IF(COUNTIF(テーブル2[日付],DATE(IF(AL74&lt;4,年度+1,年度),AL74,AM74))=1,"祝",LEFT(TEXT(DATE(IF(AL74&lt;4,年度+1,年度),AL74,AM74),"aaaa"),1)))</f>
        <v/>
      </c>
      <c r="AO74" s="54"/>
      <c r="AP74" s="55"/>
      <c r="AQ74" s="68"/>
      <c r="AR74" s="38"/>
      <c r="AS74" s="38"/>
      <c r="AT74" s="38"/>
      <c r="AU74" s="38"/>
      <c r="AV74" s="38"/>
      <c r="AW74" s="38"/>
      <c r="AX74" s="38"/>
      <c r="AY74" s="38"/>
      <c r="AZ74" s="38"/>
      <c r="BA74" s="38"/>
      <c r="BB74" s="38"/>
      <c r="BC74" s="38"/>
      <c r="BD74" s="38"/>
      <c r="BE74" s="38"/>
      <c r="BL74" s="30"/>
      <c r="BM74" s="30"/>
      <c r="BN74" s="30"/>
      <c r="BO74" s="49" t="s">
        <v>129</v>
      </c>
      <c r="BP74" s="46">
        <f>SUMIF($AL$36:$AL$49,BP71,$AP$36:$AP$49)+SUMIF($AL$69:$AL$78,BP71,$AP$69:$AP$78)</f>
        <v>2</v>
      </c>
      <c r="BQ74" s="46">
        <f t="shared" ref="BQ74:CA74" si="2">SUMIF($AL$36:$AL$49,BQ71,$AP$36:$AP$49)+SUMIF($AL$69:$AL$78,BQ71,$AP$69:$AP$78)</f>
        <v>0</v>
      </c>
      <c r="BR74" s="46">
        <f t="shared" si="2"/>
        <v>0</v>
      </c>
      <c r="BS74" s="46">
        <f t="shared" si="2"/>
        <v>1</v>
      </c>
      <c r="BT74" s="46">
        <f t="shared" si="2"/>
        <v>4</v>
      </c>
      <c r="BU74" s="46">
        <f t="shared" si="2"/>
        <v>0</v>
      </c>
      <c r="BV74" s="46">
        <f t="shared" si="2"/>
        <v>0</v>
      </c>
      <c r="BW74" s="46">
        <f t="shared" si="2"/>
        <v>4</v>
      </c>
      <c r="BX74" s="46">
        <f t="shared" si="2"/>
        <v>0</v>
      </c>
      <c r="BY74" s="46">
        <f t="shared" si="2"/>
        <v>0</v>
      </c>
      <c r="BZ74" s="46">
        <f t="shared" si="2"/>
        <v>0</v>
      </c>
      <c r="CA74" s="46">
        <f t="shared" si="2"/>
        <v>0</v>
      </c>
      <c r="CB74" s="47">
        <f>SUM(BP74:CA74)</f>
        <v>11</v>
      </c>
      <c r="CC74" s="48"/>
      <c r="CD74" s="6"/>
    </row>
    <row r="75" spans="4:82" s="11" customFormat="1" ht="22.5" customHeight="1" x14ac:dyDescent="0.45">
      <c r="D75" s="68"/>
      <c r="E75" s="68"/>
      <c r="F75" s="68"/>
      <c r="G75" s="68"/>
      <c r="H75" s="68"/>
      <c r="I75" s="68"/>
      <c r="J75" s="68"/>
      <c r="K75" s="68"/>
      <c r="L75" s="68"/>
      <c r="M75" s="41"/>
      <c r="N75" s="41"/>
      <c r="O75" s="42"/>
      <c r="P75" s="41"/>
      <c r="Q75" s="41"/>
      <c r="R75" s="41"/>
      <c r="S75" s="41"/>
      <c r="T75" s="41"/>
      <c r="U75" s="41"/>
      <c r="V75" s="41"/>
      <c r="W75" s="38"/>
      <c r="X75" s="159"/>
      <c r="Y75" s="160"/>
      <c r="Z75" s="160"/>
      <c r="AA75" s="160"/>
      <c r="AB75" s="160"/>
      <c r="AC75" s="160"/>
      <c r="AD75" s="160"/>
      <c r="AE75" s="160"/>
      <c r="AF75" s="160"/>
      <c r="AG75" s="160"/>
      <c r="AH75" s="160"/>
      <c r="AI75" s="160"/>
      <c r="AJ75" s="160"/>
      <c r="AK75" s="161"/>
      <c r="AL75" s="54"/>
      <c r="AM75" s="54"/>
      <c r="AN75" s="54" t="str">
        <f>IF(AM75="","",IF(COUNTIF(テーブル2[日付],DATE(IF(AL75&lt;4,年度+1,年度),AL75,AM75))=1,"祝",LEFT(TEXT(DATE(IF(AL75&lt;4,年度+1,年度),AL75,AM75),"aaaa"),1)))</f>
        <v/>
      </c>
      <c r="AO75" s="54"/>
      <c r="AP75" s="55"/>
      <c r="AQ75" s="68"/>
      <c r="AR75" s="38"/>
      <c r="AS75" s="38"/>
      <c r="AT75" s="38"/>
      <c r="AU75" s="38"/>
      <c r="AV75" s="38"/>
      <c r="AW75" s="38"/>
      <c r="AX75" s="38"/>
      <c r="AY75" s="38"/>
      <c r="AZ75" s="38"/>
      <c r="BA75" s="38"/>
      <c r="BB75" s="38"/>
      <c r="BC75" s="38"/>
      <c r="BD75" s="38"/>
      <c r="BE75" s="38"/>
      <c r="BL75" s="30"/>
      <c r="BM75" s="30"/>
      <c r="BN75" s="30"/>
      <c r="BO75" s="46" t="s">
        <v>99</v>
      </c>
      <c r="BP75" s="46">
        <f>SUMIF($BF$21:$BF$32,BP71,$BJ$21:$BJ$32)+SUMIF($BF$56:$BF$60,BP71,$BJ$56:$BJ$60)</f>
        <v>2</v>
      </c>
      <c r="BQ75" s="46">
        <f t="shared" ref="BQ75:CA75" si="3">SUMIF($BF$21:$BF$32,BQ71,$BJ$21:$BJ$32)+SUMIF($BF$56:$BF$60,BQ71,$BJ$56:$BJ$60)</f>
        <v>2</v>
      </c>
      <c r="BR75" s="46">
        <f t="shared" si="3"/>
        <v>2</v>
      </c>
      <c r="BS75" s="46">
        <f t="shared" si="3"/>
        <v>2</v>
      </c>
      <c r="BT75" s="46">
        <f t="shared" si="3"/>
        <v>0</v>
      </c>
      <c r="BU75" s="46">
        <f t="shared" si="3"/>
        <v>1</v>
      </c>
      <c r="BV75" s="46">
        <f t="shared" si="3"/>
        <v>0</v>
      </c>
      <c r="BW75" s="46">
        <f t="shared" si="3"/>
        <v>0</v>
      </c>
      <c r="BX75" s="46">
        <f t="shared" si="3"/>
        <v>1</v>
      </c>
      <c r="BY75" s="46">
        <f t="shared" si="3"/>
        <v>1</v>
      </c>
      <c r="BZ75" s="46">
        <f t="shared" si="3"/>
        <v>0</v>
      </c>
      <c r="CA75" s="46">
        <f t="shared" si="3"/>
        <v>1</v>
      </c>
      <c r="CB75" s="47">
        <f>SUM(BP75:CA75)</f>
        <v>12</v>
      </c>
      <c r="CC75" s="48"/>
      <c r="CD75" s="6"/>
    </row>
    <row r="76" spans="4:82" s="11" customFormat="1" ht="22.5" customHeight="1" x14ac:dyDescent="0.45">
      <c r="D76" s="68"/>
      <c r="E76" s="68"/>
      <c r="F76" s="68"/>
      <c r="G76" s="68"/>
      <c r="H76" s="68"/>
      <c r="I76" s="68"/>
      <c r="J76" s="68"/>
      <c r="K76" s="68"/>
      <c r="L76" s="68"/>
      <c r="M76" s="41"/>
      <c r="N76" s="41"/>
      <c r="O76" s="42"/>
      <c r="P76" s="41"/>
      <c r="Q76" s="41"/>
      <c r="R76" s="41"/>
      <c r="S76" s="41"/>
      <c r="T76" s="41"/>
      <c r="U76" s="41"/>
      <c r="V76" s="41"/>
      <c r="W76" s="38"/>
      <c r="X76" s="159"/>
      <c r="Y76" s="160"/>
      <c r="Z76" s="160"/>
      <c r="AA76" s="160"/>
      <c r="AB76" s="160"/>
      <c r="AC76" s="160"/>
      <c r="AD76" s="160"/>
      <c r="AE76" s="160"/>
      <c r="AF76" s="160"/>
      <c r="AG76" s="160"/>
      <c r="AH76" s="160"/>
      <c r="AI76" s="160"/>
      <c r="AJ76" s="160"/>
      <c r="AK76" s="161"/>
      <c r="AL76" s="54"/>
      <c r="AM76" s="54"/>
      <c r="AN76" s="54" t="str">
        <f>IF(AM76="","",IF(COUNTIF(テーブル2[日付],DATE(IF(AL76&lt;4,年度+1,年度),AL76,AM76))=1,"祝",LEFT(TEXT(DATE(IF(AL76&lt;4,年度+1,年度),AL76,AM76),"aaaa"),1)))</f>
        <v/>
      </c>
      <c r="AO76" s="54"/>
      <c r="AP76" s="55"/>
      <c r="AQ76" s="68"/>
      <c r="AR76" s="38"/>
      <c r="AS76" s="38"/>
      <c r="AT76" s="38"/>
      <c r="AU76" s="38"/>
      <c r="AV76" s="38"/>
      <c r="AW76" s="38"/>
      <c r="AX76" s="38"/>
      <c r="AY76" s="38"/>
      <c r="AZ76" s="38"/>
      <c r="BA76" s="38"/>
      <c r="BB76" s="38"/>
      <c r="BC76" s="38"/>
      <c r="BD76" s="38"/>
      <c r="BE76" s="38"/>
      <c r="BL76" s="30"/>
      <c r="BM76" s="30"/>
      <c r="BN76" s="30"/>
      <c r="BO76" s="46" t="s">
        <v>100</v>
      </c>
      <c r="BP76" s="46">
        <f>SUMIF($BF$36:$BF$42,BP71,$BJ$36:$BJ$42)+SUMIF($BF$64:$BF$68,BP71,$BJ$64:$BJ$68)</f>
        <v>2</v>
      </c>
      <c r="BQ76" s="46">
        <f t="shared" ref="BQ76:BZ76" si="4">SUMIF($BF$36:$BF$42,BQ71,$BJ$36:$BJ$42)+SUMIF($BF$64:$BF$68,BQ71,$BJ$64:$BJ$68)</f>
        <v>1</v>
      </c>
      <c r="BR76" s="46">
        <f t="shared" si="4"/>
        <v>2</v>
      </c>
      <c r="BS76" s="46">
        <f t="shared" si="4"/>
        <v>1</v>
      </c>
      <c r="BT76" s="46">
        <f t="shared" si="4"/>
        <v>0</v>
      </c>
      <c r="BU76" s="46">
        <f t="shared" si="4"/>
        <v>0</v>
      </c>
      <c r="BV76" s="46">
        <f t="shared" si="4"/>
        <v>0</v>
      </c>
      <c r="BW76" s="46">
        <f t="shared" si="4"/>
        <v>0</v>
      </c>
      <c r="BX76" s="46">
        <f t="shared" si="4"/>
        <v>0</v>
      </c>
      <c r="BY76" s="46">
        <f t="shared" si="4"/>
        <v>0</v>
      </c>
      <c r="BZ76" s="46">
        <f t="shared" si="4"/>
        <v>0</v>
      </c>
      <c r="CA76" s="46">
        <f>SUMIF($BF$36:$BF$42,CA71,$BJ$36:$BJ$42)+SUMIF($BF$64:$BF$68,CA71,$BJ$64:$BJ$68)</f>
        <v>1</v>
      </c>
      <c r="CB76" s="47">
        <f>SUM(BP76:CA76)</f>
        <v>7</v>
      </c>
      <c r="CC76" s="48">
        <f>SUM(CB73:CB76)</f>
        <v>39</v>
      </c>
      <c r="CD76" s="6"/>
    </row>
    <row r="77" spans="4:82" s="11" customFormat="1" ht="22.5" customHeight="1" x14ac:dyDescent="0.45">
      <c r="D77" s="68"/>
      <c r="E77" s="68"/>
      <c r="F77" s="68"/>
      <c r="G77" s="68"/>
      <c r="H77" s="68"/>
      <c r="I77" s="68"/>
      <c r="J77" s="68"/>
      <c r="K77" s="68"/>
      <c r="L77" s="68"/>
      <c r="M77" s="41"/>
      <c r="N77" s="41"/>
      <c r="O77" s="42"/>
      <c r="P77" s="41"/>
      <c r="Q77" s="41"/>
      <c r="R77" s="41"/>
      <c r="S77" s="41"/>
      <c r="T77" s="41"/>
      <c r="U77" s="41"/>
      <c r="V77" s="41"/>
      <c r="W77" s="38"/>
      <c r="X77" s="159"/>
      <c r="Y77" s="160"/>
      <c r="Z77" s="160"/>
      <c r="AA77" s="160"/>
      <c r="AB77" s="160"/>
      <c r="AC77" s="160"/>
      <c r="AD77" s="160"/>
      <c r="AE77" s="160"/>
      <c r="AF77" s="160"/>
      <c r="AG77" s="160"/>
      <c r="AH77" s="160"/>
      <c r="AI77" s="160"/>
      <c r="AJ77" s="160"/>
      <c r="AK77" s="161"/>
      <c r="AL77" s="54"/>
      <c r="AM77" s="54"/>
      <c r="AN77" s="54" t="str">
        <f>IF(AM77="","",IF(COUNTIF(テーブル2[日付],DATE(IF(AL77&lt;4,年度+1,年度),AL77,AM77))=1,"祝",LEFT(TEXT(DATE(IF(AL77&lt;4,年度+1,年度),AL77,AM77),"aaaa"),1)))</f>
        <v/>
      </c>
      <c r="AO77" s="54"/>
      <c r="AP77" s="55"/>
      <c r="AQ77" s="68"/>
      <c r="AR77" s="38"/>
      <c r="AS77" s="38"/>
      <c r="AT77" s="38"/>
      <c r="AU77" s="38"/>
      <c r="AV77" s="38"/>
      <c r="AW77" s="38"/>
      <c r="AX77" s="38"/>
      <c r="AY77" s="38"/>
      <c r="AZ77" s="38"/>
      <c r="BA77" s="38"/>
      <c r="BB77" s="38"/>
      <c r="BC77" s="38"/>
      <c r="BD77" s="38"/>
      <c r="BE77" s="38"/>
      <c r="BL77" s="30"/>
      <c r="BM77" s="30"/>
      <c r="BN77" s="30"/>
      <c r="BO77" s="47"/>
      <c r="BP77" s="47">
        <f>SUM(BP72:BP76)</f>
        <v>11</v>
      </c>
      <c r="BQ77" s="47">
        <f t="shared" ref="BQ77:CA77" si="5">SUM(BQ72:BQ76)</f>
        <v>7</v>
      </c>
      <c r="BR77" s="47">
        <f t="shared" si="5"/>
        <v>12</v>
      </c>
      <c r="BS77" s="47">
        <f t="shared" si="5"/>
        <v>5</v>
      </c>
      <c r="BT77" s="47">
        <f t="shared" si="5"/>
        <v>4</v>
      </c>
      <c r="BU77" s="47">
        <f t="shared" si="5"/>
        <v>1</v>
      </c>
      <c r="BV77" s="47">
        <f t="shared" si="5"/>
        <v>4</v>
      </c>
      <c r="BW77" s="47">
        <f t="shared" si="5"/>
        <v>4</v>
      </c>
      <c r="BX77" s="47">
        <f t="shared" si="5"/>
        <v>3</v>
      </c>
      <c r="BY77" s="47">
        <f t="shared" si="5"/>
        <v>3</v>
      </c>
      <c r="BZ77" s="47">
        <f t="shared" si="5"/>
        <v>2</v>
      </c>
      <c r="CA77" s="47">
        <f t="shared" si="5"/>
        <v>2</v>
      </c>
      <c r="CB77" s="47"/>
      <c r="CC77" s="48"/>
      <c r="CD77" s="6"/>
    </row>
    <row r="78" spans="4:82" s="11" customFormat="1" ht="22.5" customHeight="1" thickBot="1" x14ac:dyDescent="0.5">
      <c r="D78" s="68"/>
      <c r="E78" s="68"/>
      <c r="F78" s="68"/>
      <c r="G78" s="68"/>
      <c r="H78" s="68"/>
      <c r="I78" s="68"/>
      <c r="J78" s="68"/>
      <c r="K78" s="68"/>
      <c r="L78" s="68"/>
      <c r="M78" s="41"/>
      <c r="N78" s="41"/>
      <c r="O78" s="42"/>
      <c r="P78" s="41"/>
      <c r="Q78" s="41"/>
      <c r="R78" s="41"/>
      <c r="S78" s="41"/>
      <c r="T78" s="41"/>
      <c r="U78" s="41"/>
      <c r="V78" s="41"/>
      <c r="W78" s="38"/>
      <c r="X78" s="165"/>
      <c r="Y78" s="166"/>
      <c r="Z78" s="166"/>
      <c r="AA78" s="166"/>
      <c r="AB78" s="166"/>
      <c r="AC78" s="166"/>
      <c r="AD78" s="166"/>
      <c r="AE78" s="166"/>
      <c r="AF78" s="166"/>
      <c r="AG78" s="166"/>
      <c r="AH78" s="166"/>
      <c r="AI78" s="166"/>
      <c r="AJ78" s="166"/>
      <c r="AK78" s="167"/>
      <c r="AL78" s="54"/>
      <c r="AM78" s="54"/>
      <c r="AN78" s="54" t="str">
        <f>IF(AM78="","",IF(COUNTIF(テーブル2[日付],DATE(IF(AL78&lt;4,年度+1,年度),AL78,AM78))=1,"祝",LEFT(TEXT(DATE(IF(AL78&lt;4,年度+1,年度),AL78,AM78),"aaaa"),1)))</f>
        <v/>
      </c>
      <c r="AO78" s="54"/>
      <c r="AP78" s="55"/>
      <c r="AQ78" s="68"/>
      <c r="AR78" s="38"/>
      <c r="AS78" s="38"/>
      <c r="AT78" s="38"/>
      <c r="AU78" s="38"/>
      <c r="AV78" s="38"/>
      <c r="AW78" s="38"/>
      <c r="AX78" s="38"/>
      <c r="AY78" s="38"/>
      <c r="AZ78" s="38"/>
      <c r="BA78" s="38"/>
      <c r="BB78" s="38"/>
      <c r="BC78" s="38"/>
      <c r="BD78" s="38"/>
      <c r="BE78" s="38"/>
      <c r="BL78" s="30"/>
      <c r="BM78" s="30"/>
      <c r="BN78" s="30"/>
      <c r="BO78" s="47"/>
      <c r="BP78" s="47"/>
      <c r="BQ78" s="47"/>
      <c r="BR78" s="47"/>
      <c r="BS78" s="47"/>
      <c r="BT78" s="47"/>
      <c r="BU78" s="47"/>
      <c r="BV78" s="47"/>
      <c r="BW78" s="47"/>
      <c r="BX78" s="47"/>
      <c r="BY78" s="47"/>
      <c r="BZ78" s="47"/>
      <c r="CA78" s="47"/>
      <c r="CB78" s="47"/>
      <c r="CC78" s="48"/>
      <c r="CD78" s="6"/>
    </row>
    <row r="79" spans="4:82" s="11" customFormat="1" ht="22.5" customHeight="1" thickBot="1" x14ac:dyDescent="0.5">
      <c r="D79" s="68"/>
      <c r="E79" s="68"/>
      <c r="F79" s="68"/>
      <c r="G79" s="68"/>
      <c r="H79" s="68"/>
      <c r="I79" s="68"/>
      <c r="J79" s="68"/>
      <c r="K79" s="68"/>
      <c r="L79" s="68"/>
      <c r="M79" s="41"/>
      <c r="N79" s="41"/>
      <c r="O79" s="42"/>
      <c r="P79" s="41"/>
      <c r="Q79" s="41"/>
      <c r="R79" s="41"/>
      <c r="S79" s="41"/>
      <c r="T79" s="41"/>
      <c r="U79" s="41"/>
      <c r="V79" s="41"/>
      <c r="W79" s="38"/>
      <c r="X79" s="134" t="s">
        <v>219</v>
      </c>
      <c r="Y79" s="135"/>
      <c r="Z79" s="135"/>
      <c r="AA79" s="135"/>
      <c r="AB79" s="135"/>
      <c r="AC79" s="135"/>
      <c r="AD79" s="135"/>
      <c r="AE79" s="135"/>
      <c r="AF79" s="135"/>
      <c r="AG79" s="135"/>
      <c r="AH79" s="135"/>
      <c r="AI79" s="135"/>
      <c r="AJ79" s="135"/>
      <c r="AK79" s="135"/>
      <c r="AL79" s="135"/>
      <c r="AM79" s="135"/>
      <c r="AN79" s="135"/>
      <c r="AO79" s="136"/>
      <c r="AP79" s="43">
        <f>SUM(AP69:AP78)</f>
        <v>1</v>
      </c>
      <c r="AQ79" s="68"/>
      <c r="AR79" s="38"/>
      <c r="AS79" s="38"/>
      <c r="AT79" s="38"/>
      <c r="AU79" s="38"/>
      <c r="AV79" s="38"/>
      <c r="AW79" s="38"/>
      <c r="AX79" s="38"/>
      <c r="AY79" s="38"/>
      <c r="AZ79" s="38"/>
      <c r="BA79" s="38"/>
      <c r="BB79" s="38"/>
      <c r="BC79" s="38"/>
      <c r="BD79" s="38"/>
      <c r="BE79" s="38"/>
      <c r="BL79" s="30"/>
      <c r="BM79" s="30"/>
      <c r="BN79" s="30"/>
      <c r="BO79" s="47"/>
      <c r="BP79" s="47"/>
      <c r="BQ79" s="47"/>
      <c r="BR79" s="47"/>
      <c r="BS79" s="47"/>
      <c r="BT79" s="47"/>
      <c r="BU79" s="47"/>
      <c r="BV79" s="47"/>
      <c r="BW79" s="47"/>
      <c r="BX79" s="47"/>
      <c r="BY79" s="47"/>
      <c r="BZ79" s="47"/>
      <c r="CA79" s="47"/>
      <c r="CB79" s="47"/>
      <c r="CC79" s="48"/>
      <c r="CD79" s="6"/>
    </row>
    <row r="80" spans="4:82" s="24" customFormat="1" ht="18" customHeight="1" x14ac:dyDescent="0.45">
      <c r="D80" s="66"/>
      <c r="E80" s="66"/>
      <c r="F80" s="66"/>
      <c r="G80" s="66"/>
      <c r="H80" s="66"/>
      <c r="I80" s="66"/>
      <c r="J80" s="66"/>
      <c r="K80" s="66"/>
      <c r="L80" s="66"/>
      <c r="M80" s="29"/>
      <c r="N80" s="29"/>
      <c r="O80" s="22"/>
      <c r="P80" s="29"/>
      <c r="Q80" s="29"/>
      <c r="R80" s="26"/>
      <c r="S80" s="66"/>
      <c r="T80" s="66"/>
      <c r="U80" s="66"/>
      <c r="V80" s="66"/>
      <c r="W80" s="66"/>
      <c r="X80" s="66"/>
      <c r="Y80" s="66"/>
      <c r="Z80" s="66"/>
      <c r="AA80" s="66"/>
      <c r="AB80" s="29"/>
      <c r="AC80" s="29"/>
      <c r="AD80" s="22"/>
      <c r="AE80" s="29"/>
      <c r="AF80" s="29"/>
      <c r="AG80" s="26"/>
      <c r="AH80" s="66"/>
      <c r="AI80" s="66"/>
      <c r="AJ80" s="66"/>
      <c r="AK80" s="66"/>
      <c r="AL80" s="66"/>
      <c r="AM80" s="66"/>
      <c r="AN80" s="66"/>
      <c r="AO80" s="66"/>
      <c r="AP80" s="66"/>
      <c r="AQ80" s="29"/>
      <c r="AR80" s="29"/>
      <c r="AS80" s="22"/>
      <c r="AT80" s="29"/>
      <c r="AU80" s="29"/>
      <c r="AV80" s="26"/>
      <c r="AW80" s="67"/>
      <c r="AX80" s="67"/>
      <c r="AY80" s="67"/>
      <c r="AZ80" s="67"/>
      <c r="BA80" s="67"/>
      <c r="BB80" s="67"/>
      <c r="BC80" s="67"/>
      <c r="BD80" s="67"/>
      <c r="BE80" s="67"/>
      <c r="BF80" s="29"/>
      <c r="BG80" s="29"/>
      <c r="BH80" s="22"/>
      <c r="BI80" s="29"/>
      <c r="BJ80" s="29"/>
      <c r="BO80" s="2"/>
      <c r="BP80" s="2"/>
      <c r="BQ80" s="2"/>
      <c r="BR80" s="2"/>
      <c r="BS80" s="2"/>
      <c r="BT80" s="2"/>
      <c r="BU80" s="2"/>
      <c r="BV80" s="2"/>
      <c r="BW80" s="2"/>
      <c r="BX80" s="2"/>
      <c r="BY80" s="2"/>
      <c r="BZ80" s="2"/>
      <c r="CA80" s="2"/>
      <c r="CB80" s="2"/>
      <c r="CC80" s="2"/>
      <c r="CD80" s="2"/>
    </row>
    <row r="81" spans="3:89" s="24" customFormat="1" ht="30" customHeight="1" x14ac:dyDescent="0.45">
      <c r="C81" s="51" t="s">
        <v>149</v>
      </c>
      <c r="D81" s="7"/>
      <c r="E81" s="7"/>
      <c r="F81" s="7"/>
      <c r="G81" s="7"/>
      <c r="H81" s="7"/>
      <c r="I81" s="7"/>
      <c r="J81" s="7"/>
      <c r="K81" s="7"/>
      <c r="L81" s="7"/>
      <c r="M81" s="7"/>
      <c r="N81" s="7"/>
      <c r="O81" s="7"/>
      <c r="P81" s="7"/>
      <c r="Q81" s="7"/>
      <c r="R81" s="7"/>
      <c r="S81" s="7"/>
      <c r="T81" s="7"/>
      <c r="U81" s="7"/>
      <c r="V81" s="7"/>
      <c r="W81" s="7"/>
      <c r="X81" s="7"/>
      <c r="Y81" s="7"/>
      <c r="Z81" s="7"/>
      <c r="AA81" s="7"/>
      <c r="AB81" s="7"/>
      <c r="AC81" s="7"/>
      <c r="AD81" s="7"/>
      <c r="AE81" s="7"/>
      <c r="AF81" s="7"/>
      <c r="AG81" s="7"/>
      <c r="AH81" s="7"/>
      <c r="AI81" s="7"/>
      <c r="AJ81" s="7"/>
      <c r="AK81" s="7"/>
      <c r="AL81" s="7"/>
      <c r="AM81" s="7"/>
      <c r="AN81" s="7"/>
      <c r="AO81" s="7"/>
      <c r="AP81" s="7"/>
      <c r="AQ81" s="7"/>
      <c r="AR81" s="7"/>
      <c r="AS81" s="7"/>
      <c r="AT81" s="7"/>
      <c r="AU81" s="7"/>
      <c r="AV81" s="7"/>
      <c r="AW81" s="7"/>
      <c r="AX81" s="7"/>
      <c r="AY81" s="7"/>
      <c r="AZ81" s="7"/>
      <c r="BA81" s="7"/>
      <c r="BB81" s="7"/>
      <c r="BC81" s="7"/>
      <c r="BD81" s="7"/>
      <c r="BE81" s="7"/>
      <c r="BF81" s="7"/>
      <c r="BG81" s="7"/>
      <c r="BH81" s="7"/>
      <c r="BI81" s="7"/>
      <c r="BJ81" s="2"/>
      <c r="BK81" s="2"/>
      <c r="BL81" s="2"/>
      <c r="BO81" s="2"/>
      <c r="BP81" s="2"/>
      <c r="BQ81" s="2"/>
      <c r="BR81" s="2"/>
      <c r="BS81" s="2"/>
      <c r="BT81" s="2"/>
      <c r="BU81" s="2"/>
      <c r="BV81" s="2"/>
      <c r="BW81" s="2"/>
      <c r="BX81" s="2"/>
      <c r="BY81" s="2"/>
      <c r="BZ81" s="2"/>
      <c r="CA81" s="2"/>
      <c r="CB81" s="2"/>
      <c r="CC81" s="2"/>
      <c r="CD81" s="2"/>
    </row>
    <row r="82" spans="3:89" s="24" customFormat="1" ht="18" customHeight="1" x14ac:dyDescent="0.45">
      <c r="C82" s="66"/>
      <c r="D82" s="66"/>
      <c r="E82" s="66"/>
      <c r="F82" s="66"/>
      <c r="G82" s="66"/>
      <c r="H82" s="66"/>
      <c r="I82" s="66"/>
      <c r="J82" s="66"/>
      <c r="K82" s="66"/>
      <c r="L82" s="29"/>
      <c r="M82" s="29"/>
      <c r="N82" s="22"/>
      <c r="O82" s="29"/>
      <c r="P82" s="29"/>
      <c r="Q82" s="26"/>
      <c r="R82" s="66"/>
      <c r="S82" s="66"/>
      <c r="T82" s="66"/>
      <c r="U82" s="66"/>
      <c r="V82" s="66"/>
      <c r="W82" s="66"/>
      <c r="X82" s="66"/>
      <c r="Y82" s="66"/>
      <c r="Z82" s="66"/>
      <c r="AA82" s="29"/>
      <c r="AB82" s="29"/>
      <c r="AC82" s="22"/>
      <c r="AD82" s="29"/>
      <c r="AE82" s="29"/>
      <c r="AF82" s="26"/>
      <c r="AG82" s="66"/>
      <c r="AH82" s="66"/>
      <c r="AI82" s="66"/>
      <c r="AJ82" s="66"/>
      <c r="AK82" s="66"/>
      <c r="AL82" s="66"/>
      <c r="AM82" s="66"/>
      <c r="AN82" s="66"/>
      <c r="AO82" s="66"/>
      <c r="AP82" s="29"/>
      <c r="AQ82" s="29"/>
      <c r="AR82" s="22"/>
      <c r="AS82" s="29"/>
      <c r="AT82" s="29"/>
      <c r="AU82" s="26"/>
      <c r="AV82" s="67"/>
      <c r="AW82" s="67"/>
      <c r="AX82" s="67"/>
      <c r="AY82" s="67"/>
      <c r="AZ82" s="67"/>
      <c r="BA82" s="67"/>
      <c r="BB82" s="67"/>
      <c r="BC82" s="67"/>
      <c r="BD82" s="67"/>
      <c r="BE82" s="29"/>
      <c r="BF82" s="29"/>
      <c r="BG82" s="22"/>
      <c r="BH82" s="29"/>
      <c r="BI82" s="29"/>
      <c r="BO82" s="2"/>
    </row>
    <row r="83" spans="3:89" s="24" customFormat="1" ht="40.5" customHeight="1" x14ac:dyDescent="0.45">
      <c r="C83" s="174" t="s">
        <v>253</v>
      </c>
      <c r="D83" s="175"/>
      <c r="E83" s="175"/>
      <c r="F83" s="175"/>
      <c r="G83" s="175"/>
      <c r="H83" s="175"/>
      <c r="I83" s="175"/>
      <c r="J83" s="175"/>
      <c r="K83" s="175"/>
      <c r="L83" s="175"/>
      <c r="M83" s="175"/>
      <c r="N83" s="175"/>
      <c r="O83" s="175"/>
      <c r="P83" s="175"/>
      <c r="Q83" s="175"/>
      <c r="R83" s="175"/>
      <c r="S83" s="175"/>
      <c r="T83" s="175"/>
      <c r="U83" s="176"/>
      <c r="V83" s="177" t="s">
        <v>132</v>
      </c>
      <c r="W83" s="178"/>
      <c r="X83" s="178"/>
      <c r="Y83" s="178"/>
      <c r="Z83" s="179"/>
      <c r="AA83" s="177">
        <f>SUM(V46,AP33,AP50,BJ33,BJ43)</f>
        <v>51</v>
      </c>
      <c r="AB83" s="178"/>
      <c r="AC83" s="178"/>
      <c r="AD83" s="178"/>
      <c r="AE83" s="179"/>
      <c r="AF83" s="34"/>
      <c r="AG83" s="181" t="s">
        <v>246</v>
      </c>
      <c r="AH83" s="169"/>
      <c r="AI83" s="169"/>
      <c r="AJ83" s="169"/>
      <c r="AK83" s="169"/>
      <c r="AL83" s="169"/>
      <c r="AM83" s="169"/>
      <c r="AN83" s="169"/>
      <c r="AO83" s="169"/>
      <c r="AP83" s="169"/>
      <c r="AQ83" s="169"/>
      <c r="AR83" s="169"/>
      <c r="AS83" s="169"/>
      <c r="AT83" s="169"/>
      <c r="AU83" s="169"/>
      <c r="AV83" s="169"/>
      <c r="AW83" s="169"/>
      <c r="AX83" s="169"/>
      <c r="AY83" s="170"/>
      <c r="AZ83" s="168" t="s">
        <v>6</v>
      </c>
      <c r="BA83" s="169"/>
      <c r="BB83" s="169"/>
      <c r="BC83" s="169"/>
      <c r="BD83" s="170"/>
      <c r="BE83" s="168">
        <f>SUM(AA83,AA84)</f>
        <v>60</v>
      </c>
      <c r="BF83" s="169"/>
      <c r="BG83" s="169"/>
      <c r="BH83" s="169"/>
      <c r="BI83" s="170"/>
      <c r="BO83" s="2"/>
    </row>
    <row r="84" spans="3:89" s="24" customFormat="1" ht="40.5" customHeight="1" x14ac:dyDescent="0.45">
      <c r="C84" s="174" t="s">
        <v>254</v>
      </c>
      <c r="D84" s="175"/>
      <c r="E84" s="175"/>
      <c r="F84" s="175"/>
      <c r="G84" s="175"/>
      <c r="H84" s="175"/>
      <c r="I84" s="175"/>
      <c r="J84" s="175"/>
      <c r="K84" s="175"/>
      <c r="L84" s="175"/>
      <c r="M84" s="175"/>
      <c r="N84" s="175"/>
      <c r="O84" s="175"/>
      <c r="P84" s="175"/>
      <c r="Q84" s="175"/>
      <c r="R84" s="175"/>
      <c r="S84" s="175"/>
      <c r="T84" s="175"/>
      <c r="U84" s="176"/>
      <c r="V84" s="177" t="s">
        <v>132</v>
      </c>
      <c r="W84" s="178"/>
      <c r="X84" s="178"/>
      <c r="Y84" s="178"/>
      <c r="Z84" s="179"/>
      <c r="AA84" s="177">
        <f>SUM(V66,AP66,AP79,BJ61,BJ69)</f>
        <v>9</v>
      </c>
      <c r="AB84" s="178"/>
      <c r="AC84" s="178"/>
      <c r="AD84" s="178"/>
      <c r="AE84" s="179"/>
      <c r="AF84" s="34"/>
      <c r="AG84" s="171"/>
      <c r="AH84" s="172"/>
      <c r="AI84" s="172"/>
      <c r="AJ84" s="172"/>
      <c r="AK84" s="172"/>
      <c r="AL84" s="172"/>
      <c r="AM84" s="172"/>
      <c r="AN84" s="172"/>
      <c r="AO84" s="172"/>
      <c r="AP84" s="172"/>
      <c r="AQ84" s="172"/>
      <c r="AR84" s="172"/>
      <c r="AS84" s="172"/>
      <c r="AT84" s="172"/>
      <c r="AU84" s="172"/>
      <c r="AV84" s="172"/>
      <c r="AW84" s="172"/>
      <c r="AX84" s="172"/>
      <c r="AY84" s="173"/>
      <c r="AZ84" s="171"/>
      <c r="BA84" s="172"/>
      <c r="BB84" s="172"/>
      <c r="BC84" s="172"/>
      <c r="BD84" s="173"/>
      <c r="BE84" s="171"/>
      <c r="BF84" s="172"/>
      <c r="BG84" s="172"/>
      <c r="BH84" s="172"/>
      <c r="BI84" s="173"/>
      <c r="BO84" s="6"/>
    </row>
    <row r="85" spans="3:89" s="24" customFormat="1" ht="18" customHeight="1" x14ac:dyDescent="0.45">
      <c r="C85" s="67"/>
      <c r="D85" s="67"/>
      <c r="E85" s="67"/>
      <c r="F85" s="67"/>
      <c r="G85" s="67"/>
      <c r="H85" s="67"/>
      <c r="I85" s="67"/>
      <c r="J85" s="67"/>
      <c r="K85" s="67"/>
      <c r="L85" s="29"/>
      <c r="M85" s="29"/>
      <c r="N85" s="22" t="str">
        <f>IF(M85="","",IF(COUNTIF(テーブル2[日付],DATE(IF(L85&lt;4,年度+1,年度),L85,M85))=1,"祝",LEFT(TEXT(DATE(IF(L85&lt;4,年度+1,年度),L85,M85),"aaaa"),1)))</f>
        <v/>
      </c>
      <c r="O85" s="29"/>
      <c r="P85" s="29"/>
      <c r="Q85" s="26"/>
      <c r="R85" s="67"/>
      <c r="S85" s="67"/>
      <c r="T85" s="67"/>
      <c r="U85" s="67"/>
      <c r="V85" s="67"/>
      <c r="W85" s="67"/>
      <c r="X85" s="67"/>
      <c r="Y85" s="67"/>
      <c r="Z85" s="67"/>
      <c r="AA85" s="29"/>
      <c r="AB85" s="29"/>
      <c r="AC85" s="22" t="str">
        <f>IF(AB85="","",IF(COUNTIF(テーブル2[日付],DATE(IF(AA85&lt;4,年度+1,年度),AA85,AB85))=1,"祝",LEFT(TEXT(DATE(IF(AA85&lt;4,年度+1,年度),AA85,AB85),"aaaa"),1)))</f>
        <v/>
      </c>
      <c r="AD85" s="29"/>
      <c r="AE85" s="29"/>
      <c r="AF85" s="26"/>
      <c r="AG85" s="67"/>
      <c r="AH85" s="67"/>
      <c r="AI85" s="67"/>
      <c r="AJ85" s="67"/>
      <c r="AK85" s="67"/>
      <c r="AL85" s="67"/>
      <c r="AM85" s="67"/>
      <c r="AN85" s="67"/>
      <c r="AO85" s="67"/>
      <c r="AP85" s="29"/>
      <c r="AQ85" s="29"/>
      <c r="AR85" s="22"/>
      <c r="AS85" s="29"/>
      <c r="AT85" s="29"/>
      <c r="AU85" s="26"/>
      <c r="BO85" s="2"/>
    </row>
    <row r="86" spans="3:89" s="24" customFormat="1" ht="59.4" customHeight="1" x14ac:dyDescent="0.45">
      <c r="C86" s="35"/>
      <c r="D86" s="35"/>
      <c r="E86" s="35"/>
      <c r="F86" s="35"/>
      <c r="G86" s="35"/>
      <c r="H86" s="35"/>
      <c r="I86" s="35"/>
      <c r="J86" s="35"/>
      <c r="K86" s="35"/>
      <c r="L86" s="35"/>
      <c r="M86" s="35"/>
      <c r="N86" s="35"/>
      <c r="O86" s="35"/>
      <c r="P86" s="29"/>
      <c r="Q86" s="26"/>
      <c r="R86" s="67"/>
      <c r="S86" s="67"/>
      <c r="T86" s="67"/>
      <c r="U86" s="67"/>
      <c r="V86" s="67"/>
      <c r="W86" s="67"/>
      <c r="X86" s="67"/>
      <c r="Y86" s="67"/>
      <c r="Z86" s="67"/>
      <c r="AA86" s="29"/>
      <c r="AB86" s="29"/>
      <c r="AC86" s="22" t="str">
        <f>IF(AB86="","",IF(COUNTIF(テーブル2[日付],DATE(IF(AA86&lt;4,年度+1,年度),AA86,AB86))=1,"祝",LEFT(TEXT(DATE(IF(AA86&lt;4,年度+1,年度),AA86,AB86),"aaaa"),1)))</f>
        <v/>
      </c>
      <c r="AD86" s="29"/>
      <c r="AE86" s="29"/>
      <c r="AF86" s="26"/>
      <c r="AG86" s="27"/>
      <c r="AH86" s="27"/>
      <c r="AI86" s="27"/>
      <c r="AJ86" s="27"/>
      <c r="AK86" s="27"/>
      <c r="AL86" s="27"/>
      <c r="AM86" s="27"/>
      <c r="AN86" s="27"/>
      <c r="AO86" s="27"/>
      <c r="AP86" s="27"/>
      <c r="AQ86" s="27"/>
      <c r="AR86" s="27"/>
      <c r="AS86" s="27"/>
      <c r="AT86" s="31"/>
      <c r="AU86" s="26"/>
      <c r="BO86" s="2"/>
    </row>
    <row r="87" spans="3:89" s="24" customFormat="1" ht="18" customHeight="1" x14ac:dyDescent="0.45">
      <c r="C87" s="180"/>
      <c r="D87" s="180"/>
      <c r="E87" s="180"/>
      <c r="F87" s="180"/>
      <c r="G87" s="180"/>
      <c r="H87" s="180"/>
      <c r="I87" s="180"/>
      <c r="J87" s="180"/>
      <c r="K87" s="180"/>
      <c r="L87" s="29"/>
      <c r="M87" s="29"/>
      <c r="N87" s="22" t="str">
        <f>IF(M87="","",IF(COUNTIF(テーブル2[日付],DATE(IF(L87&lt;4,年度+1,年度),L87,M87))=1,"祝",LEFT(TEXT(DATE(IF(L87&lt;4,年度+1,年度),L87,M87),"aaaa"),1)))</f>
        <v/>
      </c>
      <c r="O87" s="29"/>
      <c r="P87" s="29"/>
      <c r="Q87" s="26"/>
      <c r="R87" s="180"/>
      <c r="S87" s="180"/>
      <c r="T87" s="180"/>
      <c r="U87" s="180"/>
      <c r="V87" s="180"/>
      <c r="W87" s="180"/>
      <c r="X87" s="180"/>
      <c r="Y87" s="180"/>
      <c r="Z87" s="180"/>
      <c r="AA87" s="29"/>
      <c r="AB87" s="29"/>
      <c r="AC87" s="22" t="str">
        <f>IF(AB87="","",IF(COUNTIF(テーブル2[日付],DATE(IF(AA87&lt;4,年度+1,年度),AA87,AB87))=1,"祝",LEFT(TEXT(DATE(IF(AA87&lt;4,年度+1,年度),AA87,AB87),"aaaa"),1)))</f>
        <v/>
      </c>
      <c r="AD87" s="29"/>
      <c r="AE87" s="29"/>
      <c r="AF87" s="26"/>
      <c r="AG87" s="26"/>
      <c r="AH87" s="26"/>
      <c r="AI87" s="26"/>
      <c r="AJ87" s="26"/>
      <c r="AK87" s="26"/>
      <c r="AL87" s="26"/>
      <c r="AM87" s="26"/>
      <c r="AN87" s="26"/>
      <c r="AO87" s="26"/>
      <c r="AP87" s="26"/>
      <c r="AQ87" s="26"/>
      <c r="AR87" s="26"/>
      <c r="AS87" s="26"/>
      <c r="AT87" s="26"/>
      <c r="AU87" s="26"/>
      <c r="AV87" s="26"/>
      <c r="AW87" s="26"/>
      <c r="AX87" s="26"/>
      <c r="AY87" s="26"/>
      <c r="AZ87" s="26"/>
      <c r="BA87" s="26"/>
      <c r="BB87" s="26"/>
      <c r="BC87" s="26"/>
      <c r="BD87" s="26"/>
      <c r="BE87" s="26"/>
      <c r="BF87" s="26"/>
      <c r="BG87" s="26"/>
      <c r="BH87" s="26"/>
      <c r="BI87" s="26"/>
      <c r="BO87" s="2"/>
    </row>
    <row r="88" spans="3:89" s="24" customFormat="1" ht="18" customHeight="1" x14ac:dyDescent="0.45">
      <c r="C88" s="180"/>
      <c r="D88" s="180"/>
      <c r="E88" s="180"/>
      <c r="F88" s="180"/>
      <c r="G88" s="180"/>
      <c r="H88" s="180"/>
      <c r="I88" s="180"/>
      <c r="J88" s="180"/>
      <c r="K88" s="180"/>
      <c r="L88" s="29"/>
      <c r="M88" s="29"/>
      <c r="N88" s="22" t="str">
        <f>IF(M88="","",IF(COUNTIF(テーブル2[日付],DATE(IF(L88&lt;4,年度+1,年度),L88,M88))=1,"祝",LEFT(TEXT(DATE(IF(L88&lt;4,年度+1,年度),L88,M88),"aaaa"),1)))</f>
        <v/>
      </c>
      <c r="O88" s="29"/>
      <c r="P88" s="29"/>
      <c r="Q88" s="26"/>
      <c r="R88" s="180"/>
      <c r="S88" s="180"/>
      <c r="T88" s="180"/>
      <c r="U88" s="180"/>
      <c r="V88" s="180"/>
      <c r="W88" s="180"/>
      <c r="X88" s="180"/>
      <c r="Y88" s="180"/>
      <c r="Z88" s="180"/>
      <c r="AA88" s="29"/>
      <c r="AB88" s="29"/>
      <c r="AC88" s="22" t="str">
        <f>IF(AB88="","",IF(COUNTIF(テーブル2[日付],DATE(IF(AA88&lt;4,年度+1,年度),AA88,AB88))=1,"祝",LEFT(TEXT(DATE(IF(AA88&lt;4,年度+1,年度),AA88,AB88),"aaaa"),1)))</f>
        <v/>
      </c>
      <c r="AD88" s="29"/>
      <c r="AE88" s="29"/>
      <c r="AF88" s="26"/>
      <c r="BO88" s="2"/>
    </row>
    <row r="89" spans="3:89" s="24" customFormat="1" ht="18" customHeight="1" x14ac:dyDescent="0.45">
      <c r="C89" s="180"/>
      <c r="D89" s="180"/>
      <c r="E89" s="180"/>
      <c r="F89" s="180"/>
      <c r="G89" s="180"/>
      <c r="H89" s="180"/>
      <c r="I89" s="180"/>
      <c r="J89" s="180"/>
      <c r="K89" s="180"/>
      <c r="L89" s="29"/>
      <c r="M89" s="29"/>
      <c r="N89" s="22" t="str">
        <f>IF(M89="","",IF(COUNTIF(テーブル2[日付],DATE(IF(L89&lt;4,年度+1,年度),L89,M89))=1,"祝",LEFT(TEXT(DATE(IF(L89&lt;4,年度+1,年度),L89,M89),"aaaa"),1)))</f>
        <v/>
      </c>
      <c r="O89" s="29"/>
      <c r="P89" s="29"/>
      <c r="Q89" s="26"/>
      <c r="R89" s="180"/>
      <c r="S89" s="180"/>
      <c r="T89" s="180"/>
      <c r="U89" s="180"/>
      <c r="V89" s="180"/>
      <c r="W89" s="180"/>
      <c r="X89" s="180"/>
      <c r="Y89" s="180"/>
      <c r="Z89" s="180"/>
      <c r="AA89" s="29"/>
      <c r="AB89" s="29"/>
      <c r="AC89" s="22" t="str">
        <f>IF(AB89="","",IF(COUNTIF(テーブル2[日付],DATE(IF(AA89&lt;4,年度+1,年度),AA89,AB89))=1,"祝",LEFT(TEXT(DATE(IF(AA89&lt;4,年度+1,年度),AA89,AB89),"aaaa"),1)))</f>
        <v/>
      </c>
      <c r="AD89" s="29"/>
      <c r="AE89" s="29"/>
      <c r="AF89" s="26"/>
      <c r="BO89" s="2"/>
    </row>
    <row r="90" spans="3:89" s="24" customFormat="1" ht="18" customHeight="1" x14ac:dyDescent="0.45">
      <c r="C90" s="180"/>
      <c r="D90" s="180"/>
      <c r="E90" s="180"/>
      <c r="F90" s="180"/>
      <c r="G90" s="180"/>
      <c r="H90" s="180"/>
      <c r="I90" s="180"/>
      <c r="J90" s="180"/>
      <c r="K90" s="180"/>
      <c r="L90" s="29"/>
      <c r="M90" s="29"/>
      <c r="N90" s="22" t="str">
        <f>IF(M90="","",IF(COUNTIF(テーブル2[日付],DATE(IF(L90&lt;4,年度+1,年度),L90,M90))=1,"祝",LEFT(TEXT(DATE(IF(L90&lt;4,年度+1,年度),L90,M90),"aaaa"),1)))</f>
        <v/>
      </c>
      <c r="O90" s="29"/>
      <c r="P90" s="29"/>
      <c r="Q90" s="26"/>
      <c r="R90" s="180"/>
      <c r="S90" s="180"/>
      <c r="T90" s="180"/>
      <c r="U90" s="180"/>
      <c r="V90" s="180"/>
      <c r="W90" s="180"/>
      <c r="X90" s="180"/>
      <c r="Y90" s="180"/>
      <c r="Z90" s="180"/>
      <c r="AA90" s="29"/>
      <c r="AB90" s="29"/>
      <c r="AC90" s="22" t="str">
        <f>IF(AB90="","",IF(COUNTIF(テーブル2[日付],DATE(IF(AA90&lt;4,年度+1,年度),AA90,AB90))=1,"祝",LEFT(TEXT(DATE(IF(AA90&lt;4,年度+1,年度),AA90,AB90),"aaaa"),1)))</f>
        <v/>
      </c>
      <c r="AD90" s="29"/>
      <c r="AE90" s="29"/>
      <c r="AF90" s="26"/>
      <c r="BO90" s="2"/>
      <c r="BP90" s="2"/>
      <c r="BQ90" s="2"/>
      <c r="BR90" s="2"/>
      <c r="BS90" s="2"/>
      <c r="BT90" s="2"/>
      <c r="BU90" s="2"/>
      <c r="BV90" s="2"/>
      <c r="BW90" s="2"/>
      <c r="BX90" s="2"/>
      <c r="BY90" s="2"/>
      <c r="BZ90" s="2"/>
      <c r="CA90" s="2"/>
      <c r="CB90" s="2"/>
      <c r="CC90" s="2"/>
      <c r="CD90" s="2"/>
      <c r="CE90" s="2"/>
      <c r="CF90" s="2"/>
    </row>
    <row r="91" spans="3:89" s="24" customFormat="1" ht="18" customHeight="1" x14ac:dyDescent="0.45">
      <c r="C91" s="180"/>
      <c r="D91" s="180"/>
      <c r="E91" s="180"/>
      <c r="F91" s="180"/>
      <c r="G91" s="180"/>
      <c r="H91" s="180"/>
      <c r="I91" s="180"/>
      <c r="J91" s="180"/>
      <c r="K91" s="180"/>
      <c r="L91" s="29"/>
      <c r="M91" s="29"/>
      <c r="N91" s="22" t="str">
        <f>IF(M91="","",IF(COUNTIF(テーブル2[日付],DATE(IF(L91&lt;4,年度+1,年度),L91,M91))=1,"祝",LEFT(TEXT(DATE(IF(L91&lt;4,年度+1,年度),L91,M91),"aaaa"),1)))</f>
        <v/>
      </c>
      <c r="O91" s="29"/>
      <c r="P91" s="29"/>
      <c r="Q91" s="26"/>
      <c r="R91" s="180"/>
      <c r="S91" s="180"/>
      <c r="T91" s="180"/>
      <c r="U91" s="180"/>
      <c r="V91" s="180"/>
      <c r="W91" s="180"/>
      <c r="X91" s="180"/>
      <c r="Y91" s="180"/>
      <c r="Z91" s="180"/>
      <c r="AA91" s="29"/>
      <c r="AB91" s="29"/>
      <c r="AC91" s="22" t="str">
        <f>IF(AB91="","",IF(COUNTIF(テーブル2[日付],DATE(IF(AA91&lt;4,年度+1,年度),AA91,AB91))=1,"祝",LEFT(TEXT(DATE(IF(AA91&lt;4,年度+1,年度),AA91,AB91),"aaaa"),1)))</f>
        <v/>
      </c>
      <c r="AD91" s="29"/>
      <c r="AE91" s="29"/>
      <c r="AF91" s="26"/>
      <c r="BO91" s="2"/>
      <c r="BP91" s="2"/>
      <c r="BQ91" s="2"/>
      <c r="BR91" s="2"/>
      <c r="BS91" s="2"/>
      <c r="BT91" s="2"/>
      <c r="BU91" s="2"/>
      <c r="BV91" s="2"/>
      <c r="BW91" s="2"/>
      <c r="BX91" s="2"/>
      <c r="BY91" s="2"/>
      <c r="BZ91" s="2"/>
      <c r="CA91" s="2"/>
      <c r="CB91" s="2"/>
      <c r="CC91" s="2"/>
      <c r="CD91" s="2"/>
      <c r="CE91" s="2"/>
      <c r="CF91" s="2"/>
    </row>
    <row r="92" spans="3:89" s="24" customFormat="1" ht="18" customHeight="1" x14ac:dyDescent="0.45">
      <c r="C92" s="180"/>
      <c r="D92" s="180"/>
      <c r="E92" s="180"/>
      <c r="F92" s="180"/>
      <c r="G92" s="180"/>
      <c r="H92" s="180"/>
      <c r="I92" s="180"/>
      <c r="J92" s="180"/>
      <c r="K92" s="180"/>
      <c r="L92" s="29"/>
      <c r="M92" s="29"/>
      <c r="N92" s="22" t="str">
        <f>IF(M92="","",IF(COUNTIF(テーブル2[日付],DATE(IF(L92&lt;4,年度+1,年度),L92,M92))=1,"祝",LEFT(TEXT(DATE(IF(L92&lt;4,年度+1,年度),L92,M92),"aaaa"),1)))</f>
        <v/>
      </c>
      <c r="O92" s="29"/>
      <c r="P92" s="29"/>
      <c r="Q92" s="26"/>
      <c r="R92" s="180"/>
      <c r="S92" s="180"/>
      <c r="T92" s="180"/>
      <c r="U92" s="180"/>
      <c r="V92" s="180"/>
      <c r="W92" s="180"/>
      <c r="X92" s="180"/>
      <c r="Y92" s="180"/>
      <c r="Z92" s="180"/>
      <c r="AA92" s="29"/>
      <c r="AB92" s="29"/>
      <c r="AC92" s="22" t="str">
        <f>IF(AB92="","",IF(COUNTIF(テーブル2[日付],DATE(IF(AA92&lt;4,年度+1,年度),AA92,AB92))=1,"祝",LEFT(TEXT(DATE(IF(AA92&lt;4,年度+1,年度),AA92,AB92),"aaaa"),1)))</f>
        <v/>
      </c>
      <c r="AD92" s="29"/>
      <c r="AE92" s="29"/>
      <c r="AF92" s="26"/>
      <c r="BO92" s="2"/>
      <c r="BP92" s="2"/>
      <c r="BQ92" s="2"/>
      <c r="BR92" s="2"/>
      <c r="BS92" s="2"/>
      <c r="BT92" s="2"/>
      <c r="BU92" s="2"/>
      <c r="BV92" s="2"/>
      <c r="BW92" s="2"/>
      <c r="BX92" s="2"/>
      <c r="BY92" s="2"/>
      <c r="BZ92" s="2"/>
      <c r="CA92" s="2"/>
      <c r="CB92" s="2"/>
      <c r="CC92" s="2"/>
      <c r="CD92" s="2"/>
      <c r="CE92" s="2"/>
      <c r="CF92" s="2"/>
    </row>
    <row r="93" spans="3:89" s="24" customFormat="1" ht="18" customHeight="1" x14ac:dyDescent="0.45">
      <c r="C93" s="180"/>
      <c r="D93" s="180"/>
      <c r="E93" s="180"/>
      <c r="F93" s="180"/>
      <c r="G93" s="180"/>
      <c r="H93" s="180"/>
      <c r="I93" s="180"/>
      <c r="J93" s="180"/>
      <c r="K93" s="180"/>
      <c r="L93" s="29"/>
      <c r="M93" s="29"/>
      <c r="N93" s="22" t="str">
        <f>IF(M93="","",IF(COUNTIF(テーブル2[日付],DATE(IF(L93&lt;4,年度+1,年度),L93,M93))=1,"祝",LEFT(TEXT(DATE(IF(L93&lt;4,年度+1,年度),L93,M93),"aaaa"),1)))</f>
        <v/>
      </c>
      <c r="O93" s="29"/>
      <c r="P93" s="29"/>
      <c r="Q93" s="26"/>
      <c r="R93" s="182"/>
      <c r="S93" s="182"/>
      <c r="T93" s="182"/>
      <c r="U93" s="182"/>
      <c r="V93" s="182"/>
      <c r="W93" s="182"/>
      <c r="X93" s="182"/>
      <c r="Y93" s="182"/>
      <c r="Z93" s="182"/>
      <c r="AA93" s="29"/>
      <c r="AB93" s="29"/>
      <c r="AC93" s="22" t="str">
        <f>IF(AB93="","",IF(COUNTIF(テーブル2[日付],DATE(IF(AA93&lt;4,年度+1,年度),AA93,AB93))=1,"祝",LEFT(TEXT(DATE(IF(AA93&lt;4,年度+1,年度),AA93,AB93),"aaaa"),1)))</f>
        <v/>
      </c>
      <c r="AD93" s="29"/>
      <c r="AE93" s="29"/>
      <c r="AF93" s="26"/>
      <c r="BJ93" s="2"/>
      <c r="BK93" s="2"/>
      <c r="BL93" s="2"/>
      <c r="BM93" s="2"/>
      <c r="BN93" s="2"/>
      <c r="BO93" s="2"/>
      <c r="BP93" s="2"/>
      <c r="BQ93" s="2"/>
      <c r="BR93" s="2"/>
      <c r="BS93" s="2"/>
      <c r="BT93" s="2"/>
      <c r="BU93" s="2"/>
      <c r="BV93" s="2"/>
      <c r="BW93" s="2"/>
      <c r="BX93" s="2"/>
      <c r="BY93" s="2"/>
      <c r="BZ93" s="2"/>
      <c r="CA93" s="2"/>
      <c r="CB93" s="2"/>
      <c r="CC93" s="2"/>
      <c r="CD93" s="2"/>
      <c r="CE93" s="2"/>
      <c r="CF93" s="2"/>
      <c r="CG93" s="2"/>
      <c r="CH93" s="2"/>
    </row>
    <row r="94" spans="3:89" s="24" customFormat="1" ht="18" customHeight="1" x14ac:dyDescent="0.45">
      <c r="C94" s="180"/>
      <c r="D94" s="180"/>
      <c r="E94" s="180"/>
      <c r="F94" s="180"/>
      <c r="G94" s="180"/>
      <c r="H94" s="180"/>
      <c r="I94" s="180"/>
      <c r="J94" s="180"/>
      <c r="K94" s="180"/>
      <c r="L94" s="29"/>
      <c r="M94" s="29"/>
      <c r="N94" s="22" t="str">
        <f>IF(M94="","",IF(COUNTIF(テーブル2[日付],DATE(IF(L94&lt;4,年度+1,年度),L94,M94))=1,"祝",LEFT(TEXT(DATE(IF(L94&lt;4,年度+1,年度),L94,M94),"aaaa"),1)))</f>
        <v/>
      </c>
      <c r="O94" s="29"/>
      <c r="P94" s="29"/>
      <c r="Q94" s="26"/>
      <c r="R94" s="182"/>
      <c r="S94" s="182"/>
      <c r="T94" s="182"/>
      <c r="U94" s="182"/>
      <c r="V94" s="182"/>
      <c r="W94" s="182"/>
      <c r="X94" s="182"/>
      <c r="Y94" s="182"/>
      <c r="Z94" s="182"/>
      <c r="AA94" s="29"/>
      <c r="AB94" s="29"/>
      <c r="AC94" s="22" t="str">
        <f>IF(AB94="","",IF(COUNTIF(テーブル2[日付],DATE(IF(AA94&lt;4,年度+1,年度),AA94,AB94))=1,"祝",LEFT(TEXT(DATE(IF(AA94&lt;4,年度+1,年度),AA94,AB94),"aaaa"),1)))</f>
        <v/>
      </c>
      <c r="AD94" s="29"/>
      <c r="AE94" s="29"/>
      <c r="AF94" s="26"/>
      <c r="BJ94" s="2"/>
      <c r="BK94" s="2"/>
      <c r="BL94" s="2"/>
      <c r="BM94" s="2"/>
      <c r="BN94" s="2"/>
      <c r="BO94" s="2"/>
      <c r="BP94" s="2"/>
      <c r="BQ94" s="2"/>
      <c r="BR94" s="2"/>
      <c r="BS94" s="2"/>
      <c r="BT94" s="2"/>
      <c r="BU94" s="2"/>
      <c r="BV94" s="2"/>
      <c r="BW94" s="2"/>
      <c r="BX94" s="2"/>
      <c r="BY94" s="2"/>
      <c r="BZ94" s="2"/>
      <c r="CA94" s="2"/>
      <c r="CB94" s="2"/>
      <c r="CC94" s="2"/>
      <c r="CD94" s="2"/>
      <c r="CE94" s="2"/>
      <c r="CF94" s="2"/>
      <c r="CG94" s="2"/>
      <c r="CH94" s="2"/>
      <c r="CI94" s="2"/>
      <c r="CJ94" s="2"/>
    </row>
    <row r="95" spans="3:89" s="24" customFormat="1" ht="18" customHeight="1" x14ac:dyDescent="0.45">
      <c r="C95" s="180"/>
      <c r="D95" s="180"/>
      <c r="E95" s="180"/>
      <c r="F95" s="180"/>
      <c r="G95" s="180"/>
      <c r="H95" s="180"/>
      <c r="I95" s="180"/>
      <c r="J95" s="180"/>
      <c r="K95" s="180"/>
      <c r="L95" s="29"/>
      <c r="M95" s="29"/>
      <c r="N95" s="22" t="str">
        <f>IF(M95="","",IF(COUNTIF(テーブル2[日付],DATE(IF(L95&lt;4,年度+1,年度),L95,M95))=1,"祝",LEFT(TEXT(DATE(IF(L95&lt;4,年度+1,年度),L95,M95),"aaaa"),1)))</f>
        <v/>
      </c>
      <c r="O95" s="29"/>
      <c r="P95" s="29"/>
      <c r="Q95" s="26"/>
      <c r="R95" s="182"/>
      <c r="S95" s="182"/>
      <c r="T95" s="182"/>
      <c r="U95" s="182"/>
      <c r="V95" s="182"/>
      <c r="W95" s="182"/>
      <c r="X95" s="182"/>
      <c r="Y95" s="182"/>
      <c r="Z95" s="182"/>
      <c r="AA95" s="29"/>
      <c r="AB95" s="29"/>
      <c r="AC95" s="22" t="str">
        <f>IF(AB95="","",IF(COUNTIF(テーブル2[日付],DATE(IF(AA95&lt;4,年度+1,年度),AA95,AB95))=1,"祝",LEFT(TEXT(DATE(IF(AA95&lt;4,年度+1,年度),AA95,AB95),"aaaa"),1)))</f>
        <v/>
      </c>
      <c r="AD95" s="29"/>
      <c r="AE95" s="29"/>
      <c r="AF95" s="26"/>
      <c r="BJ95" s="2"/>
      <c r="BK95" s="2"/>
      <c r="BL95" s="2"/>
      <c r="BM95" s="2"/>
      <c r="BN95" s="2"/>
      <c r="BO95" s="2"/>
      <c r="BP95" s="2"/>
      <c r="BQ95" s="2"/>
      <c r="BR95" s="2"/>
      <c r="BS95" s="2"/>
      <c r="BT95" s="2"/>
      <c r="BU95" s="2"/>
      <c r="BV95" s="2"/>
      <c r="BW95" s="2"/>
      <c r="BX95" s="2"/>
      <c r="BY95" s="2"/>
      <c r="BZ95" s="2"/>
      <c r="CA95" s="2"/>
      <c r="CB95" s="2"/>
      <c r="CC95" s="2"/>
      <c r="CD95" s="2"/>
      <c r="CE95" s="2"/>
      <c r="CF95" s="2"/>
      <c r="CG95" s="2"/>
      <c r="CH95" s="2"/>
      <c r="CI95" s="2"/>
      <c r="CJ95" s="2"/>
      <c r="CK95" s="2"/>
    </row>
    <row r="96" spans="3:89" s="24" customFormat="1" ht="18" customHeight="1" x14ac:dyDescent="0.45">
      <c r="C96" s="180"/>
      <c r="D96" s="180"/>
      <c r="E96" s="180"/>
      <c r="F96" s="180"/>
      <c r="G96" s="180"/>
      <c r="H96" s="180"/>
      <c r="I96" s="180"/>
      <c r="J96" s="180"/>
      <c r="K96" s="180"/>
      <c r="L96" s="29"/>
      <c r="M96" s="29"/>
      <c r="N96" s="22" t="str">
        <f>IF(M96="","",IF(COUNTIF(テーブル2[日付],DATE(IF(L96&lt;4,年度+1,年度),L96,M96))=1,"祝",LEFT(TEXT(DATE(IF(L96&lt;4,年度+1,年度),L96,M96),"aaaa"),1)))</f>
        <v/>
      </c>
      <c r="O96" s="29"/>
      <c r="P96" s="29"/>
      <c r="Q96" s="26"/>
      <c r="R96" s="182"/>
      <c r="S96" s="182"/>
      <c r="T96" s="182"/>
      <c r="U96" s="182"/>
      <c r="V96" s="182"/>
      <c r="W96" s="182"/>
      <c r="X96" s="182"/>
      <c r="Y96" s="182"/>
      <c r="Z96" s="182"/>
      <c r="AA96" s="29"/>
      <c r="AB96" s="29"/>
      <c r="AC96" s="22" t="str">
        <f>IF(AB96="","",IF(COUNTIF(テーブル2[日付],DATE(IF(AA96&lt;4,年度+1,年度),AA96,AB96))=1,"祝",LEFT(TEXT(DATE(IF(AA96&lt;4,年度+1,年度),AA96,AB96),"aaaa"),1)))</f>
        <v/>
      </c>
      <c r="AD96" s="29"/>
      <c r="AE96" s="29"/>
      <c r="AF96" s="26"/>
      <c r="BJ96" s="2"/>
      <c r="BK96" s="2"/>
      <c r="BL96" s="2"/>
      <c r="BM96" s="2"/>
      <c r="BN96" s="2"/>
      <c r="BO96" s="2"/>
      <c r="BP96" s="2"/>
      <c r="BQ96" s="2"/>
      <c r="BR96" s="2"/>
      <c r="BS96" s="2"/>
      <c r="BT96" s="2"/>
      <c r="BU96" s="2"/>
      <c r="BV96" s="2"/>
      <c r="BW96" s="2"/>
      <c r="BX96" s="2"/>
      <c r="BY96" s="2"/>
      <c r="BZ96" s="2"/>
      <c r="CA96" s="2"/>
      <c r="CB96" s="2"/>
      <c r="CC96" s="2"/>
      <c r="CD96" s="2"/>
      <c r="CE96" s="2"/>
      <c r="CF96" s="2"/>
      <c r="CG96" s="2"/>
      <c r="CH96" s="2"/>
      <c r="CI96" s="2"/>
      <c r="CJ96" s="2"/>
      <c r="CK96" s="2"/>
    </row>
    <row r="97" spans="3:89" s="24" customFormat="1" ht="18" customHeight="1" x14ac:dyDescent="0.45">
      <c r="C97" s="180"/>
      <c r="D97" s="180"/>
      <c r="E97" s="180"/>
      <c r="F97" s="180"/>
      <c r="G97" s="180"/>
      <c r="H97" s="180"/>
      <c r="I97" s="180"/>
      <c r="J97" s="180"/>
      <c r="K97" s="180"/>
      <c r="L97" s="29"/>
      <c r="M97" s="29"/>
      <c r="N97" s="22" t="str">
        <f>IF(M97="","",IF(COUNTIF(テーブル2[日付],DATE(IF(L97&lt;4,年度+1,年度),L97,M97))=1,"祝",LEFT(TEXT(DATE(IF(L97&lt;4,年度+1,年度),L97,M97),"aaaa"),1)))</f>
        <v/>
      </c>
      <c r="O97" s="29"/>
      <c r="P97" s="29"/>
      <c r="Q97" s="26"/>
      <c r="R97" s="182"/>
      <c r="S97" s="182"/>
      <c r="T97" s="182"/>
      <c r="U97" s="182"/>
      <c r="V97" s="182"/>
      <c r="W97" s="182"/>
      <c r="X97" s="182"/>
      <c r="Y97" s="182"/>
      <c r="Z97" s="182"/>
      <c r="AA97" s="29"/>
      <c r="AB97" s="29"/>
      <c r="AC97" s="22" t="str">
        <f>IF(AB97="","",IF(COUNTIF(テーブル2[日付],DATE(IF(AA97&lt;4,年度+1,年度),AA97,AB97))=1,"祝",LEFT(TEXT(DATE(IF(AA97&lt;4,年度+1,年度),AA97,AB97),"aaaa"),1)))</f>
        <v/>
      </c>
      <c r="AD97" s="29"/>
      <c r="AE97" s="29"/>
      <c r="AF97" s="26"/>
      <c r="BJ97" s="2"/>
      <c r="BK97" s="2"/>
      <c r="BL97" s="2"/>
      <c r="BM97" s="2"/>
      <c r="BN97" s="2"/>
      <c r="BO97" s="2"/>
      <c r="BP97" s="2"/>
      <c r="BQ97" s="2"/>
      <c r="BR97" s="2"/>
      <c r="BS97" s="2"/>
      <c r="BT97" s="2"/>
      <c r="BU97" s="2"/>
      <c r="BV97" s="2"/>
      <c r="BW97" s="2"/>
      <c r="BX97" s="2"/>
      <c r="BY97" s="2"/>
      <c r="BZ97" s="2"/>
      <c r="CA97" s="2"/>
      <c r="CB97" s="2"/>
      <c r="CC97" s="2"/>
      <c r="CD97" s="2"/>
      <c r="CE97" s="2"/>
      <c r="CF97" s="2"/>
      <c r="CG97" s="2"/>
      <c r="CH97" s="2"/>
      <c r="CI97" s="2"/>
      <c r="CJ97" s="2"/>
      <c r="CK97" s="2"/>
    </row>
    <row r="98" spans="3:89" s="24" customFormat="1" ht="18" customHeight="1" x14ac:dyDescent="0.45">
      <c r="C98" s="180"/>
      <c r="D98" s="180"/>
      <c r="E98" s="180"/>
      <c r="F98" s="180"/>
      <c r="G98" s="180"/>
      <c r="H98" s="180"/>
      <c r="I98" s="180"/>
      <c r="J98" s="180"/>
      <c r="K98" s="180"/>
      <c r="L98" s="29"/>
      <c r="M98" s="29"/>
      <c r="N98" s="22" t="str">
        <f>IF(M98="","",IF(COUNTIF(テーブル2[日付],DATE(IF(L98&lt;4,年度+1,年度),L98,M98))=1,"祝",LEFT(TEXT(DATE(IF(L98&lt;4,年度+1,年度),L98,M98),"aaaa"),1)))</f>
        <v/>
      </c>
      <c r="O98" s="29"/>
      <c r="P98" s="29"/>
      <c r="Q98" s="26"/>
      <c r="AF98" s="26"/>
      <c r="BJ98" s="2"/>
      <c r="BK98" s="2"/>
      <c r="BL98" s="2"/>
      <c r="BM98" s="2"/>
      <c r="BN98" s="2"/>
      <c r="BO98" s="2"/>
      <c r="BP98" s="2"/>
      <c r="BQ98" s="2"/>
      <c r="BR98" s="2"/>
      <c r="BS98" s="2"/>
      <c r="BT98" s="2"/>
      <c r="BU98" s="2"/>
      <c r="BV98" s="2"/>
      <c r="BW98" s="2"/>
      <c r="BX98" s="2"/>
      <c r="BY98" s="2"/>
      <c r="BZ98" s="2"/>
      <c r="CA98" s="2"/>
      <c r="CB98" s="2"/>
      <c r="CC98" s="2"/>
      <c r="CD98" s="2"/>
      <c r="CE98" s="2"/>
      <c r="CF98" s="2"/>
      <c r="CG98" s="2"/>
      <c r="CH98" s="2"/>
      <c r="CI98" s="2"/>
      <c r="CJ98" s="2"/>
      <c r="CK98" s="2"/>
    </row>
    <row r="99" spans="3:89" s="24" customFormat="1" ht="6" customHeight="1" x14ac:dyDescent="0.45">
      <c r="C99" s="3"/>
      <c r="D99" s="3"/>
      <c r="E99" s="3"/>
      <c r="F99" s="3"/>
      <c r="G99" s="3"/>
      <c r="H99" s="3"/>
      <c r="I99" s="3"/>
      <c r="J99" s="3"/>
      <c r="K99" s="3"/>
      <c r="L99" s="2"/>
      <c r="M99" s="2"/>
      <c r="N99" s="2"/>
      <c r="O99" s="2"/>
      <c r="P99" s="2"/>
      <c r="Q99" s="26"/>
      <c r="R99" s="3"/>
      <c r="S99" s="3"/>
      <c r="T99" s="3"/>
      <c r="U99" s="3"/>
      <c r="V99" s="3"/>
      <c r="W99" s="3"/>
      <c r="X99" s="3"/>
      <c r="Y99" s="3"/>
      <c r="Z99" s="3"/>
      <c r="AA99" s="2"/>
      <c r="AB99" s="2"/>
      <c r="AC99" s="2"/>
      <c r="AD99" s="2"/>
      <c r="AE99" s="2"/>
      <c r="AF99" s="26"/>
      <c r="AG99" s="4"/>
      <c r="AH99" s="4"/>
      <c r="AI99" s="4"/>
      <c r="AJ99" s="4"/>
      <c r="AK99" s="4"/>
      <c r="AL99" s="4"/>
      <c r="AM99" s="4"/>
      <c r="AN99" s="4"/>
      <c r="AO99" s="4"/>
      <c r="AP99" s="4"/>
      <c r="AQ99" s="4"/>
      <c r="AR99" s="4"/>
      <c r="AS99" s="4"/>
      <c r="AT99" s="4"/>
      <c r="AU99" s="4"/>
      <c r="AV99" s="4"/>
      <c r="AW99" s="4"/>
      <c r="AX99" s="4"/>
      <c r="AY99" s="4"/>
      <c r="AZ99" s="4"/>
      <c r="BA99" s="4"/>
      <c r="BB99" s="4"/>
      <c r="BC99" s="4"/>
      <c r="BD99" s="4"/>
      <c r="BE99" s="4"/>
      <c r="BF99" s="4"/>
      <c r="BG99" s="4"/>
      <c r="BH99" s="4"/>
      <c r="BI99" s="4"/>
      <c r="BJ99" s="2"/>
      <c r="BK99" s="2"/>
      <c r="BL99" s="2"/>
      <c r="BM99" s="2"/>
      <c r="BN99" s="2"/>
      <c r="BO99" s="2"/>
      <c r="BP99" s="2"/>
      <c r="BQ99" s="2"/>
      <c r="BR99" s="2"/>
      <c r="BS99" s="2"/>
      <c r="BT99" s="2"/>
      <c r="BU99" s="2"/>
      <c r="BV99" s="2"/>
      <c r="BW99" s="2"/>
      <c r="BX99" s="2"/>
      <c r="BY99" s="2"/>
      <c r="BZ99" s="2"/>
      <c r="CA99" s="2"/>
      <c r="CB99" s="2"/>
      <c r="CC99" s="2"/>
      <c r="CD99" s="2"/>
      <c r="CE99" s="2"/>
      <c r="CF99" s="2"/>
      <c r="CG99" s="2"/>
      <c r="CH99" s="2"/>
      <c r="CI99" s="2"/>
      <c r="CJ99" s="2"/>
      <c r="CK99" s="2"/>
    </row>
    <row r="100" spans="3:89" s="24" customFormat="1" ht="18" customHeight="1" x14ac:dyDescent="0.45">
      <c r="BN100" s="2"/>
      <c r="BO100" s="2"/>
      <c r="BP100" s="2"/>
      <c r="BQ100" s="2"/>
      <c r="BR100" s="2"/>
      <c r="BS100" s="2"/>
      <c r="BT100" s="2"/>
      <c r="BU100" s="2"/>
      <c r="BV100" s="2"/>
      <c r="BW100" s="2"/>
      <c r="BX100" s="2"/>
      <c r="BY100" s="2"/>
      <c r="BZ100" s="2"/>
      <c r="CA100" s="2"/>
      <c r="CB100" s="2"/>
      <c r="CC100" s="2"/>
      <c r="CD100" s="2"/>
      <c r="CE100" s="2"/>
      <c r="CF100" s="2"/>
      <c r="CG100" s="2"/>
      <c r="CH100" s="2"/>
      <c r="CI100" s="2"/>
      <c r="CJ100" s="2"/>
      <c r="CK100" s="2"/>
    </row>
    <row r="101" spans="3:89" s="24" customFormat="1" ht="6" customHeight="1" x14ac:dyDescent="0.45">
      <c r="C101" s="4"/>
      <c r="D101" s="4"/>
      <c r="E101" s="4"/>
      <c r="F101" s="4"/>
      <c r="G101" s="4"/>
      <c r="H101" s="4"/>
      <c r="I101" s="4"/>
      <c r="J101" s="4"/>
      <c r="K101" s="4"/>
      <c r="L101" s="4"/>
      <c r="M101" s="4"/>
      <c r="N101" s="4"/>
      <c r="O101" s="4"/>
      <c r="P101" s="4"/>
      <c r="Q101" s="4"/>
      <c r="R101" s="4"/>
      <c r="S101" s="4"/>
      <c r="T101" s="4"/>
      <c r="U101" s="4"/>
      <c r="V101" s="4"/>
      <c r="W101" s="4"/>
      <c r="X101" s="4"/>
      <c r="Y101" s="4"/>
      <c r="Z101" s="4"/>
      <c r="AA101" s="4"/>
      <c r="AB101" s="4"/>
      <c r="AC101" s="4"/>
      <c r="AD101" s="4"/>
      <c r="AE101" s="4"/>
      <c r="AF101" s="4"/>
      <c r="AG101" s="4"/>
      <c r="AH101" s="4"/>
      <c r="AI101" s="4"/>
      <c r="AJ101" s="4"/>
      <c r="AK101" s="4"/>
      <c r="AL101" s="4"/>
      <c r="AM101" s="4"/>
      <c r="AN101" s="4"/>
      <c r="AO101" s="4"/>
      <c r="AP101" s="4"/>
      <c r="AQ101" s="4"/>
      <c r="AR101" s="4"/>
      <c r="AS101" s="4"/>
      <c r="AT101" s="4"/>
      <c r="AU101" s="4"/>
      <c r="AV101" s="4"/>
      <c r="AW101" s="4"/>
      <c r="AX101" s="4"/>
      <c r="AY101" s="4"/>
      <c r="AZ101" s="4"/>
      <c r="BA101" s="4"/>
      <c r="BB101" s="4"/>
      <c r="BC101" s="4"/>
      <c r="BD101" s="4"/>
      <c r="BE101" s="4"/>
      <c r="BF101" s="4"/>
      <c r="BG101" s="4"/>
      <c r="BH101" s="4"/>
      <c r="BI101" s="4"/>
      <c r="BJ101" s="2"/>
      <c r="BK101" s="2"/>
      <c r="BL101" s="2"/>
      <c r="BM101" s="2"/>
      <c r="BN101" s="2"/>
      <c r="BO101" s="2"/>
      <c r="BP101" s="2"/>
      <c r="BQ101" s="2"/>
      <c r="BR101" s="2"/>
      <c r="BS101" s="2"/>
      <c r="BT101" s="2"/>
      <c r="BU101" s="2"/>
      <c r="BV101" s="2"/>
      <c r="BW101" s="2"/>
      <c r="BX101" s="2"/>
      <c r="BY101" s="2"/>
      <c r="BZ101" s="2"/>
      <c r="CA101" s="2"/>
      <c r="CB101" s="2"/>
      <c r="CC101" s="2"/>
      <c r="CD101" s="2"/>
      <c r="CE101" s="2"/>
      <c r="CF101" s="2"/>
      <c r="CG101" s="2"/>
      <c r="CH101" s="2"/>
      <c r="CI101" s="2"/>
      <c r="CJ101" s="2"/>
      <c r="CK101" s="2"/>
    </row>
    <row r="102" spans="3:89" s="2" customFormat="1" ht="18" customHeight="1" x14ac:dyDescent="0.45">
      <c r="H102" s="6"/>
      <c r="I102" s="6"/>
      <c r="J102" s="6"/>
      <c r="K102" s="6"/>
      <c r="L102" s="6"/>
      <c r="M102" s="6"/>
      <c r="N102" s="6"/>
      <c r="O102" s="6"/>
      <c r="P102" s="6"/>
      <c r="Q102" s="6"/>
      <c r="R102" s="6"/>
      <c r="S102" s="6"/>
      <c r="T102" s="6"/>
      <c r="U102" s="6"/>
      <c r="V102" s="6"/>
    </row>
    <row r="103" spans="3:89" s="6" customFormat="1" ht="18" customHeight="1" x14ac:dyDescent="0.45"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BO103" s="2"/>
      <c r="BP103" s="2"/>
      <c r="BQ103" s="2"/>
      <c r="BR103" s="2"/>
      <c r="BS103" s="2"/>
      <c r="BT103" s="2"/>
      <c r="BU103" s="2"/>
      <c r="BV103" s="2"/>
      <c r="BW103" s="2"/>
      <c r="BX103" s="2"/>
      <c r="BY103" s="2"/>
      <c r="BZ103" s="2"/>
      <c r="CA103" s="2"/>
      <c r="CB103" s="2"/>
      <c r="CC103" s="2"/>
      <c r="CD103" s="2"/>
      <c r="CE103" s="2"/>
      <c r="CF103" s="2"/>
    </row>
    <row r="104" spans="3:89" s="2" customFormat="1" ht="18" customHeight="1" x14ac:dyDescent="0.45"/>
    <row r="105" spans="3:89" s="2" customFormat="1" ht="18" customHeight="1" x14ac:dyDescent="0.45"/>
    <row r="106" spans="3:89" s="2" customFormat="1" ht="18" customHeight="1" x14ac:dyDescent="0.45"/>
    <row r="107" spans="3:89" s="2" customFormat="1" ht="18" customHeight="1" x14ac:dyDescent="0.45"/>
    <row r="108" spans="3:89" s="2" customFormat="1" ht="18" customHeight="1" x14ac:dyDescent="0.45"/>
    <row r="109" spans="3:89" s="2" customFormat="1" ht="18" customHeight="1" x14ac:dyDescent="0.45"/>
    <row r="110" spans="3:89" s="2" customFormat="1" ht="18" customHeight="1" x14ac:dyDescent="0.45"/>
    <row r="111" spans="3:89" s="2" customFormat="1" ht="18" customHeight="1" x14ac:dyDescent="0.45"/>
    <row r="112" spans="3:89" s="2" customFormat="1" ht="18" customHeight="1" x14ac:dyDescent="0.45"/>
    <row r="113" spans="3:84" s="2" customFormat="1" ht="18" customHeight="1" x14ac:dyDescent="0.45">
      <c r="BO113" s="1"/>
      <c r="BP113" s="1"/>
      <c r="BQ113" s="1"/>
      <c r="BR113" s="1"/>
    </row>
    <row r="114" spans="3:84" s="2" customFormat="1" ht="18" customHeight="1" x14ac:dyDescent="0.45">
      <c r="BO114" s="1"/>
      <c r="BP114" s="1"/>
      <c r="BQ114" s="1"/>
      <c r="BR114" s="1"/>
      <c r="BS114" s="1"/>
      <c r="BT114" s="1"/>
      <c r="BU114" s="1"/>
      <c r="BV114" s="1"/>
      <c r="BW114" s="1"/>
      <c r="BX114" s="1"/>
      <c r="BY114" s="1"/>
      <c r="BZ114" s="1"/>
      <c r="CA114" s="1"/>
      <c r="CB114" s="1"/>
      <c r="CC114" s="1"/>
    </row>
    <row r="115" spans="3:84" s="2" customFormat="1" ht="5.0999999999999996" customHeight="1" x14ac:dyDescent="0.45">
      <c r="C115" s="3"/>
      <c r="D115" s="3"/>
      <c r="E115" s="3"/>
      <c r="F115" s="3"/>
      <c r="G115" s="3"/>
      <c r="H115" s="3"/>
      <c r="I115" s="3"/>
      <c r="J115" s="3"/>
      <c r="K115" s="3"/>
      <c r="R115" s="3"/>
      <c r="S115" s="3"/>
      <c r="T115" s="3"/>
      <c r="U115" s="3"/>
      <c r="V115" s="3"/>
      <c r="W115" s="3"/>
      <c r="X115" s="3"/>
      <c r="Y115" s="3"/>
      <c r="Z115" s="3"/>
      <c r="AV115" s="3"/>
      <c r="AW115" s="3"/>
      <c r="AX115" s="3"/>
      <c r="AY115" s="3"/>
      <c r="AZ115" s="3"/>
      <c r="BA115" s="3"/>
      <c r="BB115" s="3"/>
      <c r="BC115" s="3"/>
      <c r="BD115" s="3"/>
      <c r="BO115" s="1"/>
      <c r="BP115" s="1"/>
      <c r="BQ115" s="1"/>
      <c r="BR115" s="1"/>
      <c r="BS115" s="1"/>
      <c r="BT115" s="1"/>
      <c r="BU115" s="1"/>
      <c r="BV115" s="1"/>
      <c r="BW115" s="1"/>
      <c r="BX115" s="1"/>
      <c r="BY115" s="1"/>
      <c r="BZ115" s="1"/>
      <c r="CA115" s="1"/>
      <c r="CB115" s="1"/>
      <c r="CC115" s="1"/>
      <c r="CD115" s="1"/>
      <c r="CE115" s="1"/>
      <c r="CF115" s="1"/>
    </row>
    <row r="116" spans="3:84" s="2" customFormat="1" ht="15" customHeight="1" x14ac:dyDescent="0.45">
      <c r="C116" s="3"/>
      <c r="D116" s="3"/>
      <c r="E116" s="3"/>
      <c r="F116" s="3"/>
      <c r="G116" s="3"/>
      <c r="H116" s="3"/>
      <c r="I116" s="3"/>
      <c r="J116" s="3"/>
      <c r="K116" s="3"/>
      <c r="R116" s="3"/>
      <c r="S116" s="3"/>
      <c r="T116" s="3"/>
      <c r="U116" s="3"/>
      <c r="V116" s="3"/>
      <c r="W116" s="3"/>
      <c r="X116" s="3"/>
      <c r="Y116" s="3"/>
      <c r="Z116" s="3"/>
      <c r="AV116" s="3"/>
      <c r="AW116" s="3"/>
      <c r="AX116" s="3"/>
      <c r="AY116" s="3"/>
      <c r="AZ116" s="3"/>
      <c r="BA116" s="3"/>
      <c r="BB116" s="3"/>
      <c r="BC116" s="3"/>
      <c r="BD116" s="3"/>
      <c r="BO116" s="1"/>
      <c r="BP116" s="1"/>
      <c r="BQ116" s="1"/>
      <c r="BR116" s="1"/>
      <c r="BS116" s="1"/>
      <c r="BT116" s="1"/>
      <c r="BU116" s="1"/>
      <c r="BV116" s="1"/>
      <c r="BW116" s="1"/>
      <c r="BX116" s="1"/>
      <c r="BY116" s="1"/>
      <c r="BZ116" s="1"/>
      <c r="CA116" s="1"/>
      <c r="CB116" s="1"/>
      <c r="CC116" s="1"/>
      <c r="CD116" s="1"/>
      <c r="CE116" s="1"/>
      <c r="CF116" s="1"/>
    </row>
    <row r="117" spans="3:84" s="2" customFormat="1" ht="15" customHeight="1" x14ac:dyDescent="0.45">
      <c r="C117" s="3"/>
      <c r="D117" s="3"/>
      <c r="E117" s="3"/>
      <c r="F117" s="3"/>
      <c r="G117" s="3"/>
      <c r="H117" s="3"/>
      <c r="I117" s="3"/>
      <c r="J117" s="3"/>
      <c r="K117" s="3"/>
      <c r="BO117" s="1"/>
      <c r="BP117" s="1"/>
      <c r="BQ117" s="1"/>
      <c r="BR117" s="1"/>
      <c r="BS117" s="1"/>
      <c r="BT117" s="1"/>
      <c r="BU117" s="1"/>
      <c r="BV117" s="1"/>
      <c r="BW117" s="1"/>
      <c r="BX117" s="1"/>
      <c r="BY117" s="1"/>
      <c r="BZ117" s="1"/>
      <c r="CA117" s="1"/>
      <c r="CB117" s="1"/>
      <c r="CC117" s="1"/>
      <c r="CD117" s="1"/>
      <c r="CE117" s="1"/>
      <c r="CF117" s="1"/>
    </row>
    <row r="118" spans="3:84" s="2" customFormat="1" ht="15" customHeight="1" x14ac:dyDescent="0.45">
      <c r="C118" s="3"/>
      <c r="D118" s="3"/>
      <c r="E118" s="3"/>
      <c r="F118" s="3"/>
      <c r="G118" s="3"/>
      <c r="H118" s="3"/>
      <c r="I118" s="3"/>
      <c r="J118" s="3"/>
      <c r="K118" s="3"/>
      <c r="BO118" s="1"/>
      <c r="BP118" s="1"/>
      <c r="BQ118" s="1"/>
      <c r="BR118" s="1"/>
      <c r="BS118" s="1"/>
      <c r="BT118" s="1"/>
      <c r="BU118" s="1"/>
      <c r="BV118" s="1"/>
      <c r="BW118" s="1"/>
      <c r="BX118" s="1"/>
      <c r="BY118" s="1"/>
      <c r="BZ118" s="1"/>
      <c r="CA118" s="1"/>
      <c r="CB118" s="1"/>
      <c r="CC118" s="1"/>
      <c r="CD118" s="1"/>
      <c r="CE118" s="1"/>
      <c r="CF118" s="1"/>
    </row>
    <row r="119" spans="3:84" s="2" customFormat="1" ht="15" customHeight="1" x14ac:dyDescent="0.45">
      <c r="C119" s="3"/>
      <c r="D119" s="3"/>
      <c r="E119" s="3"/>
      <c r="F119" s="3"/>
      <c r="G119" s="3"/>
      <c r="H119" s="3"/>
      <c r="I119" s="3"/>
      <c r="J119" s="3"/>
      <c r="K119" s="3"/>
      <c r="R119" s="3"/>
      <c r="S119" s="3"/>
      <c r="T119" s="3"/>
      <c r="U119" s="3"/>
      <c r="V119" s="3"/>
      <c r="W119" s="3"/>
      <c r="X119" s="3"/>
      <c r="Y119" s="3"/>
      <c r="Z119" s="3"/>
      <c r="BO119" s="1"/>
      <c r="BP119" s="1"/>
      <c r="BQ119" s="1"/>
      <c r="BR119" s="1"/>
      <c r="BS119" s="1"/>
      <c r="BT119" s="1"/>
      <c r="BU119" s="1"/>
      <c r="BV119" s="1"/>
      <c r="BW119" s="1"/>
      <c r="BX119" s="1"/>
      <c r="BY119" s="1"/>
      <c r="BZ119" s="1"/>
      <c r="CA119" s="1"/>
      <c r="CB119" s="1"/>
      <c r="CC119" s="1"/>
      <c r="CD119" s="1"/>
      <c r="CE119" s="1"/>
      <c r="CF119" s="1"/>
    </row>
    <row r="120" spans="3:84" s="2" customFormat="1" ht="15" customHeight="1" x14ac:dyDescent="0.45">
      <c r="C120" s="3"/>
      <c r="D120" s="3"/>
      <c r="E120" s="3"/>
      <c r="F120" s="3"/>
      <c r="G120" s="3"/>
      <c r="H120" s="3"/>
      <c r="I120" s="3"/>
      <c r="J120" s="3"/>
      <c r="K120" s="3"/>
      <c r="R120" s="3"/>
      <c r="S120" s="3"/>
      <c r="T120" s="3"/>
      <c r="U120" s="3"/>
      <c r="V120" s="3"/>
      <c r="W120" s="3"/>
      <c r="X120" s="3"/>
      <c r="Y120" s="3"/>
      <c r="Z120" s="3"/>
      <c r="BO120" s="1"/>
      <c r="BP120" s="1"/>
      <c r="BQ120" s="1"/>
      <c r="BR120" s="1"/>
      <c r="BS120" s="1"/>
      <c r="BT120" s="1"/>
      <c r="BU120" s="1"/>
      <c r="BV120" s="1"/>
      <c r="BW120" s="1"/>
      <c r="BX120" s="1"/>
      <c r="BY120" s="1"/>
      <c r="BZ120" s="1"/>
      <c r="CA120" s="1"/>
      <c r="CB120" s="1"/>
      <c r="CC120" s="1"/>
      <c r="CD120" s="1"/>
      <c r="CE120" s="1"/>
      <c r="CF120" s="1"/>
    </row>
    <row r="121" spans="3:84" s="2" customFormat="1" ht="15" customHeight="1" x14ac:dyDescent="0.45">
      <c r="C121" s="3"/>
      <c r="D121" s="3"/>
      <c r="E121" s="3"/>
      <c r="F121" s="3"/>
      <c r="G121" s="3"/>
      <c r="H121" s="3"/>
      <c r="I121" s="3"/>
      <c r="J121" s="3"/>
      <c r="K121" s="3"/>
      <c r="R121" s="3"/>
      <c r="S121" s="3"/>
      <c r="T121" s="3"/>
      <c r="U121" s="3"/>
      <c r="V121" s="3"/>
      <c r="W121" s="3"/>
      <c r="X121" s="3"/>
      <c r="Y121" s="3"/>
      <c r="Z121" s="3"/>
      <c r="BO121" s="1"/>
      <c r="BP121" s="1"/>
      <c r="BQ121" s="1"/>
      <c r="BR121" s="1"/>
      <c r="BS121" s="1"/>
      <c r="BT121" s="1"/>
      <c r="BU121" s="1"/>
      <c r="BV121" s="1"/>
      <c r="BW121" s="1"/>
      <c r="BX121" s="1"/>
      <c r="BY121" s="1"/>
      <c r="BZ121" s="1"/>
      <c r="CA121" s="1"/>
      <c r="CB121" s="1"/>
      <c r="CC121" s="1"/>
      <c r="CD121" s="1"/>
      <c r="CE121" s="1"/>
      <c r="CF121" s="1"/>
    </row>
    <row r="122" spans="3:84" s="2" customFormat="1" ht="15" customHeight="1" x14ac:dyDescent="0.45">
      <c r="C122" s="3"/>
      <c r="D122" s="3"/>
      <c r="E122" s="3"/>
      <c r="F122" s="3"/>
      <c r="G122" s="3"/>
      <c r="H122" s="3"/>
      <c r="I122" s="3"/>
      <c r="J122" s="3"/>
      <c r="K122" s="3"/>
      <c r="R122" s="3"/>
      <c r="S122" s="3"/>
      <c r="T122" s="3"/>
      <c r="U122" s="3"/>
      <c r="V122" s="3"/>
      <c r="W122" s="3"/>
      <c r="X122" s="3"/>
      <c r="Y122" s="3"/>
      <c r="Z122" s="3"/>
      <c r="BO122" s="1"/>
      <c r="BP122" s="1"/>
      <c r="BQ122" s="1"/>
      <c r="BR122" s="1"/>
      <c r="BS122" s="1"/>
      <c r="BT122" s="1"/>
      <c r="BU122" s="1"/>
      <c r="BV122" s="1"/>
      <c r="BW122" s="1"/>
      <c r="BX122" s="1"/>
      <c r="BY122" s="1"/>
      <c r="BZ122" s="1"/>
      <c r="CA122" s="1"/>
      <c r="CB122" s="1"/>
      <c r="CC122" s="1"/>
      <c r="CD122" s="1"/>
      <c r="CE122" s="1"/>
      <c r="CF122" s="1"/>
    </row>
    <row r="123" spans="3:84" s="2" customFormat="1" ht="15" customHeight="1" x14ac:dyDescent="0.45">
      <c r="C123" s="3"/>
      <c r="D123" s="3"/>
      <c r="E123" s="3"/>
      <c r="F123" s="3"/>
      <c r="G123" s="3"/>
      <c r="H123" s="3"/>
      <c r="I123" s="3"/>
      <c r="J123" s="3"/>
      <c r="K123" s="3"/>
      <c r="R123" s="3"/>
      <c r="S123" s="3"/>
      <c r="T123" s="3"/>
      <c r="U123" s="3"/>
      <c r="V123" s="3"/>
      <c r="W123" s="3"/>
      <c r="X123" s="3"/>
      <c r="Y123" s="3"/>
      <c r="Z123" s="3"/>
      <c r="BO123" s="1"/>
      <c r="BP123" s="1"/>
      <c r="BQ123" s="1"/>
      <c r="BR123" s="1"/>
      <c r="BS123" s="1"/>
      <c r="BT123" s="1"/>
      <c r="BU123" s="1"/>
      <c r="BV123" s="1"/>
      <c r="BW123" s="1"/>
      <c r="BX123" s="1"/>
      <c r="BY123" s="1"/>
      <c r="BZ123" s="1"/>
      <c r="CA123" s="1"/>
      <c r="CB123" s="1"/>
      <c r="CC123" s="1"/>
      <c r="CD123" s="1"/>
      <c r="CE123" s="1"/>
      <c r="CF123" s="1"/>
    </row>
    <row r="124" spans="3:84" s="2" customFormat="1" ht="15" customHeight="1" x14ac:dyDescent="0.45">
      <c r="C124" s="3"/>
      <c r="D124" s="3"/>
      <c r="E124" s="3"/>
      <c r="F124" s="3"/>
      <c r="G124" s="3"/>
      <c r="H124" s="3"/>
      <c r="I124" s="3"/>
      <c r="J124" s="3"/>
      <c r="K124" s="3"/>
      <c r="R124" s="3"/>
      <c r="S124" s="3"/>
      <c r="T124" s="3"/>
      <c r="U124" s="3"/>
      <c r="V124" s="3"/>
      <c r="W124" s="3"/>
      <c r="X124" s="3"/>
      <c r="Y124" s="3"/>
      <c r="Z124" s="3"/>
      <c r="BO124" s="1"/>
      <c r="BP124" s="1"/>
      <c r="BQ124" s="1"/>
      <c r="BR124" s="1"/>
      <c r="BS124" s="1"/>
      <c r="BT124" s="1"/>
      <c r="BU124" s="1"/>
      <c r="BV124" s="1"/>
      <c r="BW124" s="1"/>
      <c r="BX124" s="1"/>
      <c r="BY124" s="1"/>
      <c r="BZ124" s="1"/>
      <c r="CA124" s="1"/>
      <c r="CB124" s="1"/>
      <c r="CC124" s="1"/>
      <c r="CD124" s="1"/>
      <c r="CE124" s="1"/>
      <c r="CF124" s="1"/>
    </row>
    <row r="125" spans="3:84" s="2" customFormat="1" ht="15" customHeight="1" x14ac:dyDescent="0.45">
      <c r="C125" s="3"/>
      <c r="D125" s="3"/>
      <c r="E125" s="3"/>
      <c r="F125" s="3"/>
      <c r="G125" s="3"/>
      <c r="H125" s="3"/>
      <c r="I125" s="3"/>
      <c r="J125" s="3"/>
      <c r="K125" s="3"/>
      <c r="R125" s="3"/>
      <c r="S125" s="3"/>
      <c r="T125" s="3"/>
      <c r="U125" s="3"/>
      <c r="V125" s="3"/>
      <c r="W125" s="3"/>
      <c r="X125" s="3"/>
      <c r="Y125" s="3"/>
      <c r="Z125" s="3"/>
      <c r="BO125" s="1"/>
      <c r="BP125" s="1"/>
      <c r="BQ125" s="1"/>
      <c r="BR125" s="1"/>
      <c r="BS125" s="1"/>
      <c r="BT125" s="1"/>
      <c r="BU125" s="1"/>
      <c r="BV125" s="1"/>
      <c r="BW125" s="1"/>
      <c r="BX125" s="1"/>
      <c r="BY125" s="1"/>
      <c r="BZ125" s="1"/>
      <c r="CA125" s="1"/>
      <c r="CB125" s="1"/>
      <c r="CC125" s="1"/>
      <c r="CD125" s="1"/>
      <c r="CE125" s="1"/>
      <c r="CF125" s="1"/>
    </row>
    <row r="126" spans="3:84" s="2" customFormat="1" ht="15" customHeight="1" x14ac:dyDescent="0.45">
      <c r="C126" s="3"/>
      <c r="D126" s="3"/>
      <c r="E126" s="3"/>
      <c r="F126" s="3"/>
      <c r="G126" s="3"/>
      <c r="H126" s="3"/>
      <c r="I126" s="3"/>
      <c r="J126" s="3"/>
      <c r="K126" s="3"/>
      <c r="AA126" s="1"/>
      <c r="AB126" s="1"/>
      <c r="AC126" s="1"/>
      <c r="AD126" s="1"/>
      <c r="AE126" s="1"/>
      <c r="BO126" s="1"/>
      <c r="BP126" s="1"/>
      <c r="BQ126" s="1"/>
      <c r="BR126" s="1"/>
      <c r="BS126" s="1"/>
      <c r="BT126" s="1"/>
      <c r="BU126" s="1"/>
      <c r="BV126" s="1"/>
      <c r="BW126" s="1"/>
      <c r="BX126" s="1"/>
      <c r="BY126" s="1"/>
      <c r="BZ126" s="1"/>
      <c r="CA126" s="1"/>
      <c r="CB126" s="1"/>
      <c r="CC126" s="1"/>
      <c r="CD126" s="1"/>
      <c r="CE126" s="1"/>
      <c r="CF126" s="1"/>
    </row>
    <row r="127" spans="3:84" s="2" customFormat="1" ht="15" customHeight="1" x14ac:dyDescent="0.45">
      <c r="C127" s="3"/>
      <c r="D127" s="3"/>
      <c r="E127" s="3"/>
      <c r="F127" s="3"/>
      <c r="G127" s="3"/>
      <c r="H127" s="3"/>
      <c r="I127" s="3"/>
      <c r="J127" s="3"/>
      <c r="K127" s="3"/>
      <c r="AA127" s="1"/>
      <c r="AB127" s="1"/>
      <c r="AC127" s="1"/>
      <c r="AD127" s="1"/>
      <c r="AE127" s="1"/>
      <c r="AG127" s="1"/>
      <c r="AH127" s="1"/>
      <c r="AI127" s="1"/>
      <c r="AJ127" s="1"/>
      <c r="AK127" s="1"/>
      <c r="AL127" s="1"/>
      <c r="AM127" s="1"/>
      <c r="AN127" s="1"/>
      <c r="BO127" s="1"/>
      <c r="BP127" s="1"/>
      <c r="BQ127" s="1"/>
      <c r="BR127" s="1"/>
      <c r="BS127" s="1"/>
      <c r="BT127" s="1"/>
      <c r="BU127" s="1"/>
      <c r="BV127" s="1"/>
      <c r="BW127" s="1"/>
      <c r="BX127" s="1"/>
      <c r="BY127" s="1"/>
      <c r="BZ127" s="1"/>
      <c r="CA127" s="1"/>
      <c r="CB127" s="1"/>
      <c r="CC127" s="1"/>
      <c r="CD127" s="1"/>
      <c r="CE127" s="1"/>
      <c r="CF127" s="1"/>
    </row>
    <row r="128" spans="3:84" s="2" customFormat="1" ht="15" customHeight="1" x14ac:dyDescent="0.45">
      <c r="C128" s="3"/>
      <c r="D128" s="3"/>
      <c r="E128" s="3"/>
      <c r="F128" s="3"/>
      <c r="G128" s="3"/>
      <c r="H128" s="3"/>
      <c r="I128" s="3"/>
      <c r="J128" s="3"/>
      <c r="K128" s="3"/>
      <c r="AA128" s="1"/>
      <c r="AB128" s="1"/>
      <c r="AC128" s="1"/>
      <c r="AD128" s="1"/>
      <c r="AE128" s="1"/>
      <c r="AG128" s="1"/>
      <c r="AH128" s="1"/>
      <c r="AI128" s="1"/>
      <c r="AJ128" s="1"/>
      <c r="AK128" s="1"/>
      <c r="AL128" s="1"/>
      <c r="AM128" s="1"/>
      <c r="AN128" s="1"/>
      <c r="BO128" s="1"/>
      <c r="BP128" s="1"/>
      <c r="BQ128" s="1"/>
      <c r="BR128" s="1"/>
      <c r="BS128" s="1"/>
      <c r="BT128" s="1"/>
      <c r="BU128" s="1"/>
      <c r="BV128" s="1"/>
      <c r="BW128" s="1"/>
      <c r="BX128" s="1"/>
      <c r="BY128" s="1"/>
      <c r="BZ128" s="1"/>
      <c r="CA128" s="1"/>
      <c r="CB128" s="1"/>
      <c r="CC128" s="1"/>
      <c r="CD128" s="1"/>
      <c r="CE128" s="1"/>
      <c r="CF128" s="1"/>
    </row>
    <row r="129" spans="3:89" s="2" customFormat="1" ht="15" customHeight="1" x14ac:dyDescent="0.45">
      <c r="C129" s="3"/>
      <c r="D129" s="3"/>
      <c r="E129" s="3"/>
      <c r="F129" s="3"/>
      <c r="G129" s="3"/>
      <c r="H129" s="3"/>
      <c r="I129" s="3"/>
      <c r="J129" s="3"/>
      <c r="K129" s="3"/>
      <c r="AA129" s="1"/>
      <c r="AB129" s="1"/>
      <c r="AC129" s="1"/>
      <c r="AD129" s="1"/>
      <c r="AE129" s="1"/>
      <c r="AG129" s="1"/>
      <c r="AH129" s="1"/>
      <c r="AI129" s="1"/>
      <c r="AJ129" s="1"/>
      <c r="AK129" s="1"/>
      <c r="AL129" s="1"/>
      <c r="AM129" s="1"/>
      <c r="AN129" s="1"/>
      <c r="BO129" s="1"/>
      <c r="BP129" s="1"/>
      <c r="BQ129" s="1"/>
      <c r="BR129" s="1"/>
      <c r="BS129" s="1"/>
      <c r="BT129" s="1"/>
      <c r="BU129" s="1"/>
      <c r="BV129" s="1"/>
      <c r="BW129" s="1"/>
      <c r="BX129" s="1"/>
      <c r="BY129" s="1"/>
      <c r="BZ129" s="1"/>
      <c r="CA129" s="1"/>
      <c r="CB129" s="1"/>
      <c r="CC129" s="1"/>
      <c r="CD129" s="1"/>
      <c r="CE129" s="1"/>
      <c r="CF129" s="1"/>
    </row>
    <row r="130" spans="3:89" s="2" customFormat="1" ht="15" customHeight="1" x14ac:dyDescent="0.45">
      <c r="C130" s="3"/>
      <c r="D130" s="3"/>
      <c r="E130" s="3"/>
      <c r="F130" s="3"/>
      <c r="G130" s="3"/>
      <c r="H130" s="3"/>
      <c r="I130" s="3"/>
      <c r="J130" s="3"/>
      <c r="K130" s="3"/>
      <c r="AA130" s="1"/>
      <c r="AB130" s="1"/>
      <c r="AC130" s="1"/>
      <c r="AD130" s="1"/>
      <c r="AE130" s="1"/>
      <c r="AG130" s="1"/>
      <c r="AH130" s="1"/>
      <c r="AI130" s="1"/>
      <c r="AJ130" s="1"/>
      <c r="AK130" s="1"/>
      <c r="AL130" s="1"/>
      <c r="AM130" s="1"/>
      <c r="AN130" s="1"/>
      <c r="BO130" s="1"/>
      <c r="BP130" s="1"/>
      <c r="BQ130" s="1"/>
      <c r="BR130" s="1"/>
      <c r="BS130" s="1"/>
      <c r="BT130" s="1"/>
      <c r="BU130" s="1"/>
      <c r="BV130" s="1"/>
      <c r="BW130" s="1"/>
      <c r="BX130" s="1"/>
      <c r="BY130" s="1"/>
      <c r="BZ130" s="1"/>
      <c r="CA130" s="1"/>
      <c r="CB130" s="1"/>
      <c r="CC130" s="1"/>
      <c r="CD130" s="1"/>
      <c r="CE130" s="1"/>
      <c r="CF130" s="1"/>
    </row>
    <row r="131" spans="3:89" s="2" customFormat="1" ht="15" customHeight="1" x14ac:dyDescent="0.45">
      <c r="C131" s="3"/>
      <c r="D131" s="3"/>
      <c r="E131" s="3"/>
      <c r="F131" s="3"/>
      <c r="G131" s="3"/>
      <c r="H131" s="3"/>
      <c r="I131" s="3"/>
      <c r="J131" s="3"/>
      <c r="K131" s="3"/>
      <c r="AA131" s="1"/>
      <c r="AB131" s="1"/>
      <c r="AC131" s="1"/>
      <c r="AD131" s="1"/>
      <c r="AE131" s="1"/>
      <c r="AG131" s="1"/>
      <c r="AH131" s="1"/>
      <c r="AI131" s="1"/>
      <c r="AJ131" s="1"/>
      <c r="AK131" s="1"/>
      <c r="AL131" s="1"/>
      <c r="AM131" s="1"/>
      <c r="AN131" s="1"/>
      <c r="BO131" s="1"/>
      <c r="BP131" s="1"/>
      <c r="BQ131" s="1"/>
      <c r="BR131" s="1"/>
      <c r="BS131" s="1"/>
      <c r="BT131" s="1"/>
      <c r="BU131" s="1"/>
      <c r="BV131" s="1"/>
      <c r="BW131" s="1"/>
      <c r="BX131" s="1"/>
      <c r="BY131" s="1"/>
      <c r="BZ131" s="1"/>
      <c r="CA131" s="1"/>
      <c r="CB131" s="1"/>
      <c r="CC131" s="1"/>
      <c r="CD131" s="1"/>
      <c r="CE131" s="1"/>
      <c r="CF131" s="1"/>
    </row>
    <row r="132" spans="3:89" s="2" customFormat="1" ht="15" customHeight="1" x14ac:dyDescent="0.45">
      <c r="C132" s="3"/>
      <c r="D132" s="3"/>
      <c r="E132" s="3"/>
      <c r="F132" s="3"/>
      <c r="G132" s="3"/>
      <c r="H132" s="3"/>
      <c r="I132" s="3"/>
      <c r="J132" s="3"/>
      <c r="K132" s="3"/>
      <c r="AA132" s="1"/>
      <c r="AB132" s="1"/>
      <c r="AC132" s="1"/>
      <c r="AD132" s="1"/>
      <c r="AE132" s="1"/>
      <c r="AG132" s="1"/>
      <c r="AH132" s="1"/>
      <c r="AI132" s="1"/>
      <c r="AJ132" s="1"/>
      <c r="AK132" s="1"/>
      <c r="AL132" s="1"/>
      <c r="AM132" s="1"/>
      <c r="AN132" s="1"/>
      <c r="BO132" s="1"/>
      <c r="BP132" s="1"/>
      <c r="BQ132" s="1"/>
      <c r="BR132" s="1"/>
      <c r="BS132" s="1"/>
      <c r="BT132" s="1"/>
      <c r="BU132" s="1"/>
      <c r="BV132" s="1"/>
      <c r="BW132" s="1"/>
      <c r="BX132" s="1"/>
      <c r="BY132" s="1"/>
      <c r="BZ132" s="1"/>
      <c r="CA132" s="1"/>
      <c r="CB132" s="1"/>
      <c r="CC132" s="1"/>
      <c r="CD132" s="1"/>
      <c r="CE132" s="1"/>
      <c r="CF132" s="1"/>
    </row>
    <row r="133" spans="3:89" s="2" customFormat="1" ht="15" customHeight="1" x14ac:dyDescent="0.45">
      <c r="C133" s="3"/>
      <c r="D133" s="3"/>
      <c r="E133" s="3"/>
      <c r="F133" s="3"/>
      <c r="G133" s="3"/>
      <c r="H133" s="3"/>
      <c r="I133" s="3"/>
      <c r="J133" s="3"/>
      <c r="K133" s="3"/>
      <c r="AA133" s="1"/>
      <c r="AB133" s="1"/>
      <c r="AC133" s="1"/>
      <c r="AD133" s="1"/>
      <c r="AE133" s="1"/>
      <c r="AG133" s="1"/>
      <c r="AH133" s="1"/>
      <c r="AI133" s="1"/>
      <c r="AJ133" s="1"/>
      <c r="AK133" s="1"/>
      <c r="AL133" s="1"/>
      <c r="AM133" s="1"/>
      <c r="AN133" s="1"/>
      <c r="BO133" s="1"/>
      <c r="BP133" s="1"/>
      <c r="BQ133" s="1"/>
      <c r="BR133" s="1"/>
      <c r="BS133" s="1"/>
      <c r="BT133" s="1"/>
      <c r="BU133" s="1"/>
      <c r="BV133" s="1"/>
      <c r="BW133" s="1"/>
      <c r="BX133" s="1"/>
      <c r="BY133" s="1"/>
      <c r="BZ133" s="1"/>
      <c r="CA133" s="1"/>
      <c r="CB133" s="1"/>
      <c r="CC133" s="1"/>
      <c r="CD133" s="1"/>
      <c r="CE133" s="1"/>
      <c r="CF133" s="1"/>
    </row>
    <row r="134" spans="3:89" s="2" customFormat="1" ht="15" customHeight="1" x14ac:dyDescent="0.45">
      <c r="C134" s="3"/>
      <c r="D134" s="3"/>
      <c r="E134" s="3"/>
      <c r="F134" s="3"/>
      <c r="G134" s="3"/>
      <c r="H134" s="3"/>
      <c r="I134" s="3"/>
      <c r="J134" s="3"/>
      <c r="K134" s="3"/>
      <c r="Z134" s="1"/>
      <c r="AA134" s="1"/>
      <c r="AB134" s="1"/>
      <c r="AC134" s="1"/>
      <c r="AD134" s="1"/>
      <c r="AE134" s="1"/>
      <c r="AG134" s="1"/>
      <c r="AH134" s="1"/>
      <c r="AI134" s="1"/>
      <c r="AJ134" s="1"/>
      <c r="AK134" s="1"/>
      <c r="AL134" s="1"/>
      <c r="AM134" s="1"/>
      <c r="AN134" s="1"/>
      <c r="BD134" s="1"/>
      <c r="BE134" s="1"/>
      <c r="BF134" s="1"/>
      <c r="BG134" s="1"/>
      <c r="BH134" s="1"/>
      <c r="BI134" s="1"/>
      <c r="BO134" s="1"/>
      <c r="BP134" s="1"/>
      <c r="BQ134" s="1"/>
      <c r="BR134" s="1"/>
      <c r="BS134" s="1"/>
      <c r="BT134" s="1"/>
      <c r="BU134" s="1"/>
      <c r="BV134" s="1"/>
      <c r="BW134" s="1"/>
      <c r="BX134" s="1"/>
      <c r="BY134" s="1"/>
      <c r="BZ134" s="1"/>
      <c r="CA134" s="1"/>
      <c r="CB134" s="1"/>
      <c r="CC134" s="1"/>
      <c r="CD134" s="1"/>
      <c r="CE134" s="1"/>
      <c r="CF134" s="1"/>
    </row>
    <row r="135" spans="3:89" s="2" customFormat="1" ht="15" customHeight="1" x14ac:dyDescent="0.45">
      <c r="C135" s="3"/>
      <c r="D135" s="3"/>
      <c r="E135" s="3"/>
      <c r="F135" s="3"/>
      <c r="G135" s="3"/>
      <c r="H135" s="3"/>
      <c r="I135" s="3"/>
      <c r="J135" s="3"/>
      <c r="K135" s="3"/>
      <c r="Z135" s="1"/>
      <c r="AA135" s="1"/>
      <c r="AB135" s="1"/>
      <c r="AC135" s="1"/>
      <c r="AD135" s="1"/>
      <c r="AE135" s="1"/>
      <c r="AF135" s="1"/>
      <c r="AG135" s="1"/>
      <c r="AH135" s="1"/>
      <c r="AI135" s="1"/>
      <c r="AJ135" s="1"/>
      <c r="AK135" s="1"/>
      <c r="AL135" s="1"/>
      <c r="AM135" s="1"/>
      <c r="AN135" s="1"/>
      <c r="AO135" s="1"/>
      <c r="BD135" s="1"/>
      <c r="BE135" s="1"/>
      <c r="BF135" s="1"/>
      <c r="BG135" s="1"/>
      <c r="BH135" s="1"/>
      <c r="BI135" s="1"/>
      <c r="BO135" s="1"/>
      <c r="BP135" s="1"/>
      <c r="BQ135" s="1"/>
      <c r="BR135" s="1"/>
      <c r="BS135" s="1"/>
      <c r="BT135" s="1"/>
      <c r="BU135" s="1"/>
      <c r="BV135" s="1"/>
      <c r="BW135" s="1"/>
      <c r="BX135" s="1"/>
      <c r="BY135" s="1"/>
      <c r="BZ135" s="1"/>
      <c r="CA135" s="1"/>
      <c r="CB135" s="1"/>
      <c r="CC135" s="1"/>
      <c r="CD135" s="1"/>
      <c r="CE135" s="1"/>
      <c r="CF135" s="1"/>
    </row>
    <row r="136" spans="3:89" s="2" customFormat="1" ht="15" customHeight="1" x14ac:dyDescent="0.45">
      <c r="C136" s="3"/>
      <c r="D136" s="3"/>
      <c r="E136" s="3"/>
      <c r="F136" s="3"/>
      <c r="G136" s="3"/>
      <c r="H136" s="3"/>
      <c r="I136" s="3"/>
      <c r="J136" s="3"/>
      <c r="K136" s="3"/>
      <c r="L136" s="1"/>
      <c r="AA136" s="1"/>
      <c r="AB136" s="1"/>
      <c r="AC136" s="1"/>
      <c r="AD136" s="1"/>
      <c r="AE136" s="1"/>
      <c r="AF136" s="1"/>
      <c r="AG136" s="1"/>
      <c r="AH136" s="1"/>
      <c r="AI136" s="1"/>
      <c r="AJ136" s="1"/>
      <c r="AK136" s="1"/>
      <c r="AL136" s="1"/>
      <c r="AM136" s="1"/>
      <c r="AN136" s="1"/>
      <c r="AO136" s="1"/>
      <c r="BD136" s="1"/>
      <c r="BE136" s="1"/>
      <c r="BF136" s="1"/>
      <c r="BG136" s="1"/>
      <c r="BH136" s="1"/>
      <c r="BI136" s="1"/>
      <c r="BJ136" s="1"/>
      <c r="BK136" s="1"/>
      <c r="BL136" s="1"/>
      <c r="BM136" s="1"/>
      <c r="BN136" s="1"/>
      <c r="BO136" s="1"/>
      <c r="BP136" s="1"/>
      <c r="BQ136" s="1"/>
      <c r="BR136" s="1"/>
      <c r="BS136" s="1"/>
      <c r="BT136" s="1"/>
      <c r="BU136" s="1"/>
      <c r="BV136" s="1"/>
      <c r="BW136" s="1"/>
      <c r="BX136" s="1"/>
      <c r="BY136" s="1"/>
      <c r="BZ136" s="1"/>
      <c r="CA136" s="1"/>
      <c r="CB136" s="1"/>
      <c r="CC136" s="1"/>
      <c r="CD136" s="1"/>
      <c r="CE136" s="1"/>
      <c r="CF136" s="1"/>
    </row>
    <row r="137" spans="3:89" s="2" customFormat="1" ht="15" customHeight="1" x14ac:dyDescent="0.45">
      <c r="C137" s="3"/>
      <c r="D137" s="3"/>
      <c r="E137" s="3"/>
      <c r="F137" s="3"/>
      <c r="G137" s="3"/>
      <c r="H137" s="3"/>
      <c r="I137" s="3"/>
      <c r="J137" s="3"/>
      <c r="K137" s="3"/>
      <c r="R137" s="1"/>
      <c r="S137" s="1"/>
      <c r="T137" s="1"/>
      <c r="U137" s="1"/>
      <c r="V137" s="1"/>
      <c r="W137" s="1"/>
      <c r="X137" s="1"/>
      <c r="Y137" s="1"/>
      <c r="Z137" s="1"/>
      <c r="AA137" s="1"/>
      <c r="AB137" s="1"/>
      <c r="AC137" s="1"/>
      <c r="AD137" s="1"/>
      <c r="AE137" s="1"/>
      <c r="AF137" s="1"/>
      <c r="AG137" s="1"/>
      <c r="AH137" s="1"/>
      <c r="AI137" s="1"/>
      <c r="AJ137" s="1"/>
      <c r="AK137" s="1"/>
      <c r="AL137" s="1"/>
      <c r="AM137" s="1"/>
      <c r="AN137" s="1"/>
      <c r="AO137" s="1"/>
      <c r="AP137" s="1"/>
      <c r="BE137" s="1"/>
      <c r="BF137" s="1"/>
      <c r="BG137" s="1"/>
      <c r="BH137" s="1"/>
      <c r="BI137" s="1"/>
      <c r="BJ137" s="1"/>
      <c r="BK137" s="1"/>
      <c r="BL137" s="1"/>
      <c r="BM137" s="1"/>
      <c r="BN137" s="1"/>
      <c r="BO137" s="1"/>
      <c r="BP137" s="1"/>
      <c r="BQ137" s="1"/>
      <c r="BR137" s="1"/>
      <c r="BS137" s="1"/>
      <c r="BT137" s="1"/>
      <c r="BU137" s="1"/>
      <c r="BV137" s="1"/>
      <c r="BW137" s="1"/>
      <c r="BX137" s="1"/>
      <c r="BY137" s="1"/>
      <c r="BZ137" s="1"/>
      <c r="CA137" s="1"/>
      <c r="CB137" s="1"/>
      <c r="CC137" s="1"/>
      <c r="CD137" s="1"/>
      <c r="CE137" s="1"/>
      <c r="CF137" s="1"/>
      <c r="CG137" s="1"/>
      <c r="CH137" s="1"/>
    </row>
    <row r="138" spans="3:89" s="2" customFormat="1" ht="15" customHeight="1" x14ac:dyDescent="0.45">
      <c r="C138" s="3"/>
      <c r="D138" s="3"/>
      <c r="E138" s="3"/>
      <c r="F138" s="3"/>
      <c r="G138" s="3"/>
      <c r="H138" s="3"/>
      <c r="I138" s="3"/>
      <c r="J138" s="3"/>
      <c r="K138" s="3"/>
      <c r="R138" s="1"/>
      <c r="S138" s="1"/>
      <c r="T138" s="1"/>
      <c r="U138" s="1"/>
      <c r="V138" s="1"/>
      <c r="W138" s="1"/>
      <c r="X138" s="1"/>
      <c r="Y138" s="1"/>
      <c r="Z138" s="1"/>
      <c r="AA138" s="1"/>
      <c r="AB138" s="1"/>
      <c r="AC138" s="1"/>
      <c r="AD138" s="1"/>
      <c r="AE138" s="1"/>
      <c r="AF138" s="1"/>
      <c r="AG138" s="1"/>
      <c r="AV138" s="1"/>
      <c r="AW138" s="1"/>
      <c r="AX138" s="1"/>
      <c r="AY138" s="1"/>
      <c r="AZ138" s="1"/>
      <c r="BA138" s="1"/>
      <c r="BB138" s="1"/>
      <c r="BC138" s="1"/>
      <c r="BD138" s="1"/>
      <c r="BE138" s="1"/>
      <c r="BF138" s="1"/>
      <c r="BG138" s="1"/>
      <c r="BH138" s="1"/>
      <c r="BI138" s="1"/>
      <c r="BJ138" s="1"/>
      <c r="BK138" s="1"/>
      <c r="BL138" s="1"/>
      <c r="BM138" s="1"/>
      <c r="BN138" s="1"/>
      <c r="BO138" s="1"/>
      <c r="BP138" s="1"/>
      <c r="BQ138" s="1"/>
      <c r="BR138" s="1"/>
      <c r="BS138" s="1"/>
      <c r="BT138" s="1"/>
      <c r="BU138" s="1"/>
      <c r="BV138" s="1"/>
      <c r="BW138" s="1"/>
      <c r="BX138" s="1"/>
      <c r="BY138" s="1"/>
      <c r="BZ138" s="1"/>
      <c r="CA138" s="1"/>
      <c r="CB138" s="1"/>
      <c r="CC138" s="1"/>
      <c r="CD138" s="1"/>
      <c r="CE138" s="1"/>
      <c r="CF138" s="1"/>
      <c r="CG138" s="1"/>
      <c r="CH138" s="1"/>
      <c r="CI138" s="1"/>
      <c r="CJ138" s="1"/>
    </row>
    <row r="139" spans="3:89" s="2" customFormat="1" ht="15" customHeight="1" x14ac:dyDescent="0.45">
      <c r="C139" s="3"/>
      <c r="D139" s="3"/>
      <c r="E139" s="3"/>
      <c r="F139" s="3"/>
      <c r="G139" s="3"/>
      <c r="H139" s="3"/>
      <c r="I139" s="3"/>
      <c r="J139" s="3"/>
      <c r="K139" s="3"/>
      <c r="R139" s="1"/>
      <c r="S139" s="1"/>
      <c r="T139" s="1"/>
      <c r="U139" s="1"/>
      <c r="V139" s="1"/>
      <c r="W139" s="1"/>
      <c r="X139" s="1"/>
      <c r="Y139" s="1"/>
      <c r="Z139" s="1"/>
      <c r="AA139" s="1"/>
      <c r="AB139" s="1"/>
      <c r="AC139" s="1"/>
      <c r="AD139" s="1"/>
      <c r="AE139" s="1"/>
      <c r="AF139" s="1"/>
      <c r="AG139" s="1"/>
      <c r="AH139" s="1"/>
      <c r="AI139" s="1"/>
      <c r="AJ139" s="1"/>
      <c r="AK139" s="1"/>
      <c r="AL139" s="1"/>
      <c r="AM139" s="1"/>
      <c r="AN139" s="1"/>
      <c r="AO139" s="1"/>
      <c r="AP139" s="1"/>
      <c r="AQ139" s="1"/>
      <c r="AR139" s="1"/>
      <c r="AS139" s="1"/>
      <c r="AT139" s="1"/>
      <c r="AU139" s="1"/>
      <c r="AV139" s="1"/>
      <c r="AW139" s="1"/>
      <c r="AX139" s="1"/>
      <c r="AY139" s="1"/>
      <c r="AZ139" s="1"/>
      <c r="BA139" s="1"/>
      <c r="BB139" s="1"/>
      <c r="BC139" s="1"/>
      <c r="BD139" s="1"/>
      <c r="BE139" s="1"/>
      <c r="BF139" s="1"/>
      <c r="BG139" s="1"/>
      <c r="BH139" s="1"/>
      <c r="BI139" s="1"/>
      <c r="BJ139" s="1"/>
      <c r="BK139" s="1"/>
      <c r="BL139" s="1"/>
      <c r="BM139" s="1"/>
      <c r="BN139" s="1"/>
      <c r="BO139" s="1"/>
      <c r="BP139" s="1"/>
      <c r="BQ139" s="1"/>
      <c r="BR139" s="1"/>
      <c r="BS139" s="1"/>
      <c r="BT139" s="1"/>
      <c r="BU139" s="1"/>
      <c r="BV139" s="1"/>
      <c r="BW139" s="1"/>
      <c r="BX139" s="1"/>
      <c r="BY139" s="1"/>
      <c r="BZ139" s="1"/>
      <c r="CA139" s="1"/>
      <c r="CB139" s="1"/>
      <c r="CC139" s="1"/>
      <c r="CD139" s="1"/>
      <c r="CE139" s="1"/>
      <c r="CF139" s="1"/>
      <c r="CG139" s="1"/>
      <c r="CH139" s="1"/>
      <c r="CI139" s="1"/>
      <c r="CJ139" s="1"/>
      <c r="CK139" s="1"/>
    </row>
    <row r="140" spans="3:89" s="2" customFormat="1" ht="15" customHeight="1" x14ac:dyDescent="0.45">
      <c r="C140" s="3"/>
      <c r="D140" s="3"/>
      <c r="E140" s="3"/>
      <c r="F140" s="3"/>
      <c r="G140" s="3"/>
      <c r="H140" s="3"/>
      <c r="I140" s="3"/>
      <c r="J140" s="3"/>
      <c r="K140" s="3"/>
      <c r="R140" s="1"/>
      <c r="S140" s="1"/>
      <c r="T140" s="1"/>
      <c r="U140" s="1"/>
      <c r="V140" s="1"/>
      <c r="W140" s="1"/>
      <c r="X140" s="1"/>
      <c r="Y140" s="1"/>
      <c r="Z140" s="1"/>
      <c r="AA140" s="1"/>
      <c r="AB140" s="1"/>
      <c r="AC140" s="1"/>
      <c r="AD140" s="1"/>
      <c r="AE140" s="1"/>
      <c r="AF140" s="1"/>
      <c r="AG140" s="1"/>
      <c r="AH140" s="1"/>
      <c r="AI140" s="1"/>
      <c r="AJ140" s="1"/>
      <c r="AK140" s="1"/>
      <c r="AL140" s="1"/>
      <c r="AM140" s="1"/>
      <c r="AN140" s="1"/>
      <c r="AO140" s="1"/>
      <c r="AP140" s="1"/>
      <c r="AQ140" s="1"/>
      <c r="AR140" s="1"/>
      <c r="AS140" s="1"/>
      <c r="AT140" s="1"/>
      <c r="AU140" s="1"/>
      <c r="AV140" s="1"/>
      <c r="AW140" s="1"/>
      <c r="AX140" s="1"/>
      <c r="AY140" s="1"/>
      <c r="AZ140" s="1"/>
      <c r="BA140" s="1"/>
      <c r="BB140" s="1"/>
      <c r="BC140" s="1"/>
      <c r="BD140" s="1"/>
      <c r="BE140" s="1"/>
      <c r="BF140" s="1"/>
      <c r="BG140" s="1"/>
      <c r="BH140" s="1"/>
      <c r="BI140" s="1"/>
      <c r="BJ140" s="1"/>
      <c r="BK140" s="1"/>
      <c r="BL140" s="1"/>
      <c r="BM140" s="1"/>
      <c r="BN140" s="1"/>
      <c r="BO140" s="1"/>
      <c r="BP140" s="1"/>
      <c r="BQ140" s="1"/>
      <c r="BR140" s="1"/>
      <c r="BS140" s="1"/>
      <c r="BT140" s="1"/>
      <c r="BU140" s="1"/>
      <c r="BV140" s="1"/>
      <c r="BW140" s="1"/>
      <c r="BX140" s="1"/>
      <c r="BY140" s="1"/>
      <c r="BZ140" s="1"/>
      <c r="CA140" s="1"/>
      <c r="CB140" s="1"/>
      <c r="CC140" s="1"/>
      <c r="CD140" s="1"/>
      <c r="CE140" s="1"/>
      <c r="CF140" s="1"/>
      <c r="CG140" s="1"/>
      <c r="CH140" s="1"/>
      <c r="CI140" s="1"/>
      <c r="CJ140" s="1"/>
      <c r="CK140" s="1"/>
    </row>
    <row r="141" spans="3:89" s="2" customFormat="1" ht="15" customHeight="1" x14ac:dyDescent="0.45">
      <c r="C141" s="3"/>
      <c r="D141" s="3"/>
      <c r="E141" s="3"/>
      <c r="F141" s="3"/>
      <c r="G141" s="3"/>
      <c r="H141" s="3"/>
      <c r="I141" s="3"/>
      <c r="J141" s="3"/>
      <c r="K141" s="3"/>
      <c r="R141" s="1"/>
      <c r="S141" s="1"/>
      <c r="T141" s="1"/>
      <c r="U141" s="1"/>
      <c r="V141" s="1"/>
      <c r="W141" s="1"/>
      <c r="X141" s="1"/>
      <c r="Y141" s="1"/>
      <c r="Z141" s="1"/>
      <c r="AA141" s="1"/>
      <c r="AB141" s="1"/>
      <c r="AC141" s="1"/>
      <c r="AD141" s="1"/>
      <c r="AE141" s="1"/>
      <c r="AF141" s="1"/>
      <c r="AG141" s="1"/>
      <c r="AH141" s="1"/>
      <c r="AI141" s="1"/>
      <c r="AJ141" s="1"/>
      <c r="AK141" s="1"/>
      <c r="AL141" s="1"/>
      <c r="AM141" s="1"/>
      <c r="AN141" s="1"/>
      <c r="AO141" s="1"/>
      <c r="AP141" s="1"/>
      <c r="AQ141" s="1"/>
      <c r="AR141" s="1"/>
      <c r="AS141" s="1"/>
      <c r="AT141" s="1"/>
      <c r="AU141" s="1"/>
      <c r="AV141" s="1"/>
      <c r="AW141" s="1"/>
      <c r="AX141" s="1"/>
      <c r="AY141" s="1"/>
      <c r="AZ141" s="1"/>
      <c r="BA141" s="1"/>
      <c r="BB141" s="1"/>
      <c r="BC141" s="1"/>
      <c r="BD141" s="1"/>
      <c r="BE141" s="1"/>
      <c r="BF141" s="1"/>
      <c r="BG141" s="1"/>
      <c r="BH141" s="1"/>
      <c r="BI141" s="1"/>
      <c r="BJ141" s="1"/>
      <c r="BK141" s="1"/>
      <c r="BL141" s="1"/>
      <c r="BM141" s="1"/>
      <c r="BN141" s="1"/>
      <c r="BO141" s="1"/>
      <c r="BP141" s="1"/>
      <c r="BQ141" s="1"/>
      <c r="BR141" s="1"/>
      <c r="BS141" s="1"/>
      <c r="BT141" s="1"/>
      <c r="BU141" s="1"/>
      <c r="BV141" s="1"/>
      <c r="BW141" s="1"/>
      <c r="BX141" s="1"/>
      <c r="BY141" s="1"/>
      <c r="BZ141" s="1"/>
      <c r="CA141" s="1"/>
      <c r="CB141" s="1"/>
      <c r="CC141" s="1"/>
      <c r="CD141" s="1"/>
      <c r="CE141" s="1"/>
      <c r="CF141" s="1"/>
      <c r="CG141" s="1"/>
      <c r="CH141" s="1"/>
      <c r="CI141" s="1"/>
      <c r="CJ141" s="1"/>
      <c r="CK141" s="1"/>
    </row>
    <row r="142" spans="3:89" s="2" customFormat="1" ht="15" customHeight="1" x14ac:dyDescent="0.45">
      <c r="C142" s="3"/>
      <c r="D142" s="3"/>
      <c r="E142" s="3"/>
      <c r="F142" s="3"/>
      <c r="G142" s="3"/>
      <c r="H142" s="3"/>
      <c r="I142" s="3"/>
      <c r="J142" s="3"/>
      <c r="K142" s="3"/>
      <c r="R142" s="1"/>
      <c r="S142" s="1"/>
      <c r="T142" s="1"/>
      <c r="U142" s="1"/>
      <c r="V142" s="1"/>
      <c r="W142" s="1"/>
      <c r="X142" s="1"/>
      <c r="Y142" s="1"/>
      <c r="Z142" s="1"/>
      <c r="AA142" s="1"/>
      <c r="AB142" s="1"/>
      <c r="AC142" s="1"/>
      <c r="AD142" s="1"/>
      <c r="AE142" s="1"/>
      <c r="AF142" s="1"/>
      <c r="AG142" s="1"/>
      <c r="AH142" s="1"/>
      <c r="AI142" s="1"/>
      <c r="AJ142" s="1"/>
      <c r="AK142" s="1"/>
      <c r="AL142" s="1"/>
      <c r="AM142" s="1"/>
      <c r="AN142" s="1"/>
      <c r="AO142" s="1"/>
      <c r="AP142" s="1"/>
      <c r="AQ142" s="1"/>
      <c r="AR142" s="1"/>
      <c r="AS142" s="1"/>
      <c r="AT142" s="1"/>
      <c r="AU142" s="1"/>
      <c r="AV142" s="1"/>
      <c r="AW142" s="1"/>
      <c r="AX142" s="1"/>
      <c r="AY142" s="1"/>
      <c r="AZ142" s="1"/>
      <c r="BA142" s="1"/>
      <c r="BB142" s="1"/>
      <c r="BC142" s="1"/>
      <c r="BD142" s="1"/>
      <c r="BE142" s="1"/>
      <c r="BF142" s="1"/>
      <c r="BG142" s="1"/>
      <c r="BH142" s="1"/>
      <c r="BI142" s="1"/>
      <c r="BJ142" s="1"/>
      <c r="BK142" s="1"/>
      <c r="BL142" s="1"/>
      <c r="BM142" s="1"/>
      <c r="BN142" s="1"/>
      <c r="BO142" s="1"/>
      <c r="BP142" s="1"/>
      <c r="BQ142" s="1"/>
      <c r="BR142" s="1"/>
      <c r="BS142" s="1"/>
      <c r="BT142" s="1"/>
      <c r="BU142" s="1"/>
      <c r="BV142" s="1"/>
      <c r="BW142" s="1"/>
      <c r="BX142" s="1"/>
      <c r="BY142" s="1"/>
      <c r="BZ142" s="1"/>
      <c r="CA142" s="1"/>
      <c r="CB142" s="1"/>
      <c r="CC142" s="1"/>
      <c r="CD142" s="1"/>
      <c r="CE142" s="1"/>
      <c r="CF142" s="1"/>
      <c r="CG142" s="1"/>
      <c r="CH142" s="1"/>
      <c r="CI142" s="1"/>
      <c r="CJ142" s="1"/>
      <c r="CK142" s="1"/>
    </row>
    <row r="143" spans="3:89" s="2" customFormat="1" ht="15" customHeight="1" x14ac:dyDescent="0.45">
      <c r="C143" s="3"/>
      <c r="D143" s="3"/>
      <c r="E143" s="3"/>
      <c r="F143" s="3"/>
      <c r="G143" s="3"/>
      <c r="H143" s="3"/>
      <c r="I143" s="3"/>
      <c r="J143" s="3"/>
      <c r="K143" s="3"/>
      <c r="R143" s="1"/>
      <c r="S143" s="1"/>
      <c r="T143" s="1"/>
      <c r="U143" s="1"/>
      <c r="V143" s="1"/>
      <c r="W143" s="1"/>
      <c r="X143" s="1"/>
      <c r="Y143" s="1"/>
      <c r="Z143" s="1"/>
      <c r="AA143" s="1"/>
      <c r="AB143" s="1"/>
      <c r="AC143" s="1"/>
      <c r="AD143" s="1"/>
      <c r="AE143" s="1"/>
      <c r="AF143" s="1"/>
      <c r="AG143" s="1"/>
      <c r="AH143" s="1"/>
      <c r="AI143" s="1"/>
      <c r="AJ143" s="1"/>
      <c r="AK143" s="1"/>
      <c r="AL143" s="1"/>
      <c r="AM143" s="1"/>
      <c r="AN143" s="1"/>
      <c r="AO143" s="1"/>
      <c r="AP143" s="1"/>
      <c r="AQ143" s="1"/>
      <c r="AR143" s="1"/>
      <c r="AS143" s="1"/>
      <c r="AT143" s="1"/>
      <c r="AU143" s="1"/>
      <c r="AV143" s="1"/>
      <c r="AW143" s="1"/>
      <c r="AX143" s="1"/>
      <c r="AY143" s="1"/>
      <c r="AZ143" s="1"/>
      <c r="BA143" s="1"/>
      <c r="BB143" s="1"/>
      <c r="BC143" s="1"/>
      <c r="BD143" s="1"/>
      <c r="BE143" s="1"/>
      <c r="BF143" s="1"/>
      <c r="BG143" s="1"/>
      <c r="BH143" s="1"/>
      <c r="BI143" s="1"/>
      <c r="BJ143" s="1"/>
      <c r="BK143" s="1"/>
      <c r="BL143" s="1"/>
      <c r="BM143" s="1"/>
      <c r="BN143" s="1"/>
      <c r="BO143" s="1"/>
      <c r="BP143" s="1"/>
      <c r="BQ143" s="1"/>
      <c r="BR143" s="1"/>
      <c r="BS143" s="1"/>
      <c r="BT143" s="1"/>
      <c r="BU143" s="1"/>
      <c r="BV143" s="1"/>
      <c r="BW143" s="1"/>
      <c r="BX143" s="1"/>
      <c r="BY143" s="1"/>
      <c r="BZ143" s="1"/>
      <c r="CA143" s="1"/>
      <c r="CB143" s="1"/>
      <c r="CC143" s="1"/>
      <c r="CD143" s="1"/>
      <c r="CE143" s="1"/>
      <c r="CF143" s="1"/>
      <c r="CG143" s="1"/>
      <c r="CH143" s="1"/>
      <c r="CI143" s="1"/>
      <c r="CJ143" s="1"/>
      <c r="CK143" s="1"/>
    </row>
    <row r="144" spans="3:89" s="2" customFormat="1" ht="15" customHeight="1" x14ac:dyDescent="0.45">
      <c r="C144" s="3"/>
      <c r="D144" s="3"/>
      <c r="E144" s="3"/>
      <c r="F144" s="3"/>
      <c r="G144" s="3"/>
      <c r="H144" s="3"/>
      <c r="I144" s="3"/>
      <c r="J144" s="3"/>
      <c r="K144" s="3"/>
      <c r="R144" s="1"/>
      <c r="S144" s="1"/>
      <c r="T144" s="1"/>
      <c r="U144" s="1"/>
      <c r="V144" s="1"/>
      <c r="W144" s="1"/>
      <c r="X144" s="1"/>
      <c r="Y144" s="1"/>
      <c r="Z144" s="1"/>
      <c r="AA144" s="1"/>
      <c r="AB144" s="1"/>
      <c r="AC144" s="1"/>
      <c r="AD144" s="1"/>
      <c r="AE144" s="1"/>
      <c r="AF144" s="1"/>
      <c r="AG144" s="1"/>
      <c r="AH144" s="1"/>
      <c r="AI144" s="1"/>
      <c r="AJ144" s="1"/>
      <c r="AK144" s="1"/>
      <c r="AL144" s="1"/>
      <c r="AM144" s="1"/>
      <c r="AN144" s="1"/>
      <c r="AO144" s="1"/>
      <c r="AP144" s="1"/>
      <c r="AQ144" s="1"/>
      <c r="AR144" s="1"/>
      <c r="AS144" s="1"/>
      <c r="AT144" s="1"/>
      <c r="AU144" s="1"/>
      <c r="AV144" s="1"/>
      <c r="AW144" s="1"/>
      <c r="AX144" s="1"/>
      <c r="AY144" s="1"/>
      <c r="AZ144" s="1"/>
      <c r="BA144" s="1"/>
      <c r="BB144" s="1"/>
      <c r="BC144" s="1"/>
      <c r="BD144" s="1"/>
      <c r="BE144" s="1"/>
      <c r="BF144" s="1"/>
      <c r="BG144" s="1"/>
      <c r="BH144" s="1"/>
      <c r="BI144" s="1"/>
      <c r="BJ144" s="1"/>
      <c r="BK144" s="1"/>
      <c r="BL144" s="1"/>
      <c r="BM144" s="1"/>
      <c r="BN144" s="1"/>
      <c r="BO144" s="1"/>
      <c r="BP144" s="1"/>
      <c r="BQ144" s="1"/>
      <c r="BR144" s="1"/>
      <c r="BS144" s="1"/>
      <c r="BT144" s="1"/>
      <c r="BU144" s="1"/>
      <c r="BV144" s="1"/>
      <c r="BW144" s="1"/>
      <c r="BX144" s="1"/>
      <c r="BY144" s="1"/>
      <c r="BZ144" s="1"/>
      <c r="CA144" s="1"/>
      <c r="CB144" s="1"/>
      <c r="CC144" s="1"/>
      <c r="CD144" s="1"/>
      <c r="CE144" s="1"/>
      <c r="CF144" s="1"/>
      <c r="CG144" s="1"/>
      <c r="CH144" s="1"/>
      <c r="CI144" s="1"/>
      <c r="CJ144" s="1"/>
      <c r="CK144" s="1"/>
    </row>
    <row r="145" spans="3:89" s="2" customFormat="1" ht="15" customHeight="1" x14ac:dyDescent="0.45">
      <c r="C145" s="3"/>
      <c r="D145" s="3"/>
      <c r="E145" s="3"/>
      <c r="F145" s="3"/>
      <c r="G145" s="3"/>
      <c r="H145" s="3"/>
      <c r="I145" s="3"/>
      <c r="J145" s="3"/>
      <c r="K145" s="3"/>
      <c r="R145" s="1"/>
      <c r="S145" s="1"/>
      <c r="T145" s="1"/>
      <c r="U145" s="1"/>
      <c r="V145" s="1"/>
      <c r="W145" s="1"/>
      <c r="X145" s="1"/>
      <c r="Y145" s="1"/>
      <c r="Z145" s="1"/>
      <c r="AA145" s="1"/>
      <c r="AB145" s="1"/>
      <c r="AC145" s="1"/>
      <c r="AD145" s="1"/>
      <c r="AE145" s="1"/>
      <c r="AF145" s="1"/>
      <c r="AG145" s="1"/>
      <c r="AH145" s="1"/>
      <c r="AI145" s="1"/>
      <c r="AJ145" s="1"/>
      <c r="AK145" s="1"/>
      <c r="AL145" s="1"/>
      <c r="AM145" s="1"/>
      <c r="AN145" s="1"/>
      <c r="AO145" s="1"/>
      <c r="AP145" s="1"/>
      <c r="AQ145" s="1"/>
      <c r="AR145" s="1"/>
      <c r="AS145" s="1"/>
      <c r="AT145" s="1"/>
      <c r="AU145" s="1"/>
      <c r="AV145" s="1"/>
      <c r="AW145" s="1"/>
      <c r="AX145" s="1"/>
      <c r="AY145" s="1"/>
      <c r="AZ145" s="1"/>
      <c r="BA145" s="1"/>
      <c r="BB145" s="1"/>
      <c r="BC145" s="1"/>
      <c r="BD145" s="1"/>
      <c r="BE145" s="1"/>
      <c r="BF145" s="1"/>
      <c r="BG145" s="1"/>
      <c r="BH145" s="1"/>
      <c r="BI145" s="1"/>
      <c r="BJ145" s="1"/>
      <c r="BK145" s="1"/>
      <c r="BL145" s="1"/>
      <c r="BM145" s="1"/>
      <c r="BN145" s="1"/>
      <c r="BO145" s="1"/>
      <c r="BP145" s="1"/>
      <c r="BQ145" s="1"/>
      <c r="BR145" s="1"/>
      <c r="BS145" s="1"/>
      <c r="BT145" s="1"/>
      <c r="BU145" s="1"/>
      <c r="BV145" s="1"/>
      <c r="BW145" s="1"/>
      <c r="BX145" s="1"/>
      <c r="BY145" s="1"/>
      <c r="BZ145" s="1"/>
      <c r="CA145" s="1"/>
      <c r="CB145" s="1"/>
      <c r="CC145" s="1"/>
      <c r="CD145" s="1"/>
      <c r="CE145" s="1"/>
      <c r="CF145" s="1"/>
      <c r="CG145" s="1"/>
      <c r="CH145" s="1"/>
      <c r="CI145" s="1"/>
      <c r="CJ145" s="1"/>
      <c r="CK145" s="1"/>
    </row>
    <row r="146" spans="3:89" ht="15" customHeight="1" x14ac:dyDescent="0.45">
      <c r="C146" s="3"/>
      <c r="D146" s="3"/>
      <c r="E146" s="3"/>
      <c r="F146" s="3"/>
      <c r="G146" s="3"/>
      <c r="H146" s="3"/>
      <c r="I146" s="3"/>
      <c r="J146" s="3"/>
      <c r="K146" s="3"/>
      <c r="Q146" s="2"/>
    </row>
    <row r="147" spans="3:89" ht="15" customHeight="1" x14ac:dyDescent="0.45">
      <c r="C147" s="3"/>
      <c r="D147" s="3"/>
      <c r="E147" s="3"/>
      <c r="F147" s="3"/>
      <c r="G147" s="3"/>
      <c r="H147" s="3"/>
      <c r="I147" s="3"/>
      <c r="J147" s="3"/>
      <c r="K147" s="3"/>
      <c r="Q147" s="2"/>
    </row>
    <row r="148" spans="3:89" ht="15" customHeight="1" x14ac:dyDescent="0.45">
      <c r="C148" s="3"/>
      <c r="D148" s="3"/>
      <c r="E148" s="3"/>
      <c r="F148" s="3"/>
      <c r="G148" s="3"/>
      <c r="H148" s="3"/>
      <c r="I148" s="3"/>
      <c r="J148" s="3"/>
      <c r="K148" s="3"/>
      <c r="Q148" s="2"/>
    </row>
    <row r="149" spans="3:89" ht="15" customHeight="1" x14ac:dyDescent="0.45">
      <c r="C149" s="3"/>
      <c r="D149" s="3"/>
      <c r="E149" s="3"/>
      <c r="F149" s="3"/>
      <c r="G149" s="3"/>
      <c r="H149" s="3"/>
      <c r="I149" s="3"/>
      <c r="J149" s="3"/>
      <c r="K149" s="3"/>
      <c r="Q149" s="2"/>
    </row>
    <row r="150" spans="3:89" ht="15" customHeight="1" x14ac:dyDescent="0.45">
      <c r="C150" s="3"/>
      <c r="D150" s="3"/>
      <c r="E150" s="3"/>
      <c r="F150" s="3"/>
      <c r="G150" s="3"/>
      <c r="H150" s="3"/>
      <c r="I150" s="3"/>
      <c r="J150" s="3"/>
      <c r="K150" s="3"/>
      <c r="Q150" s="2"/>
    </row>
    <row r="151" spans="3:89" ht="15" customHeight="1" x14ac:dyDescent="0.45">
      <c r="C151" s="3"/>
      <c r="D151" s="3"/>
      <c r="E151" s="3"/>
      <c r="F151" s="3"/>
      <c r="G151" s="3"/>
      <c r="H151" s="3"/>
      <c r="I151" s="3"/>
      <c r="J151" s="3"/>
      <c r="K151" s="3"/>
      <c r="Q151" s="2"/>
    </row>
    <row r="152" spans="3:89" ht="15" customHeight="1" x14ac:dyDescent="0.45">
      <c r="C152" s="3"/>
      <c r="D152" s="3"/>
      <c r="E152" s="3"/>
      <c r="F152" s="3"/>
      <c r="G152" s="3"/>
      <c r="H152" s="3"/>
      <c r="I152" s="3"/>
      <c r="J152" s="3"/>
      <c r="K152" s="3"/>
      <c r="Q152" s="2"/>
    </row>
    <row r="153" spans="3:89" ht="15" customHeight="1" x14ac:dyDescent="0.45">
      <c r="C153" s="3"/>
      <c r="D153" s="3"/>
      <c r="E153" s="3"/>
      <c r="F153" s="3"/>
      <c r="G153" s="3"/>
      <c r="H153" s="3"/>
      <c r="I153" s="3"/>
      <c r="J153" s="3"/>
      <c r="K153" s="3"/>
      <c r="Q153" s="2"/>
    </row>
    <row r="154" spans="3:89" ht="15" customHeight="1" x14ac:dyDescent="0.45">
      <c r="C154" s="3"/>
      <c r="D154" s="3"/>
      <c r="E154" s="3"/>
      <c r="F154" s="3"/>
      <c r="G154" s="3"/>
      <c r="H154" s="3"/>
      <c r="I154" s="3"/>
      <c r="J154" s="3"/>
      <c r="K154" s="3"/>
      <c r="Q154" s="2"/>
    </row>
    <row r="155" spans="3:89" ht="15" customHeight="1" x14ac:dyDescent="0.45">
      <c r="C155" s="3"/>
      <c r="D155" s="3"/>
      <c r="E155" s="3"/>
      <c r="F155" s="3"/>
      <c r="G155" s="3"/>
      <c r="H155" s="3"/>
      <c r="I155" s="3"/>
      <c r="J155" s="3"/>
      <c r="K155" s="3"/>
    </row>
    <row r="156" spans="3:89" ht="15" customHeight="1" x14ac:dyDescent="0.45">
      <c r="C156" s="3"/>
      <c r="D156" s="3"/>
      <c r="E156" s="3"/>
      <c r="F156" s="3"/>
      <c r="G156" s="3"/>
      <c r="H156" s="3"/>
      <c r="I156" s="3"/>
      <c r="J156" s="3"/>
      <c r="K156" s="3"/>
    </row>
    <row r="157" spans="3:89" ht="15" customHeight="1" x14ac:dyDescent="0.45">
      <c r="C157" s="3"/>
      <c r="D157" s="3"/>
      <c r="E157" s="3"/>
      <c r="F157" s="3"/>
      <c r="G157" s="3"/>
      <c r="H157" s="3"/>
      <c r="I157" s="3"/>
      <c r="J157" s="3"/>
      <c r="K157" s="3"/>
    </row>
    <row r="158" spans="3:89" ht="15" customHeight="1" x14ac:dyDescent="0.45">
      <c r="C158" s="3"/>
      <c r="D158" s="3"/>
      <c r="E158" s="3"/>
      <c r="F158" s="3"/>
      <c r="G158" s="3"/>
      <c r="H158" s="3"/>
      <c r="I158" s="3"/>
      <c r="J158" s="3"/>
      <c r="K158" s="3"/>
    </row>
    <row r="159" spans="3:89" ht="15" customHeight="1" x14ac:dyDescent="0.45">
      <c r="C159" s="3"/>
      <c r="D159" s="3"/>
      <c r="E159" s="3"/>
      <c r="F159" s="3"/>
      <c r="G159" s="3"/>
      <c r="H159" s="3"/>
      <c r="I159" s="3"/>
      <c r="J159" s="3"/>
      <c r="K159" s="3"/>
    </row>
    <row r="160" spans="3:89" ht="15" customHeight="1" x14ac:dyDescent="0.45">
      <c r="C160" s="3"/>
      <c r="D160" s="3"/>
      <c r="E160" s="3"/>
      <c r="F160" s="3"/>
      <c r="G160" s="3"/>
      <c r="H160" s="3"/>
      <c r="I160" s="3"/>
      <c r="J160" s="3"/>
      <c r="K160" s="3"/>
    </row>
    <row r="161" spans="3:11" ht="15" customHeight="1" x14ac:dyDescent="0.45">
      <c r="C161" s="3"/>
      <c r="D161" s="3"/>
      <c r="E161" s="3"/>
      <c r="F161" s="3"/>
      <c r="G161" s="3"/>
      <c r="H161" s="3"/>
      <c r="I161" s="3"/>
      <c r="J161" s="3"/>
      <c r="K161" s="3"/>
    </row>
    <row r="162" spans="3:11" ht="15" customHeight="1" x14ac:dyDescent="0.45">
      <c r="C162" s="3"/>
      <c r="D162" s="3"/>
      <c r="E162" s="3"/>
      <c r="F162" s="3"/>
      <c r="G162" s="3"/>
      <c r="H162" s="3"/>
      <c r="I162" s="3"/>
      <c r="J162" s="3"/>
      <c r="K162" s="3"/>
    </row>
    <row r="163" spans="3:11" ht="15" customHeight="1" x14ac:dyDescent="0.45">
      <c r="C163" s="3"/>
      <c r="D163" s="3"/>
      <c r="E163" s="3"/>
      <c r="F163" s="3"/>
      <c r="G163" s="3"/>
      <c r="H163" s="3"/>
      <c r="I163" s="3"/>
      <c r="J163" s="3"/>
      <c r="K163" s="3"/>
    </row>
    <row r="164" spans="3:11" ht="15" customHeight="1" x14ac:dyDescent="0.45">
      <c r="C164" s="3"/>
      <c r="D164" s="3"/>
      <c r="E164" s="3"/>
      <c r="F164" s="3"/>
      <c r="G164" s="3"/>
      <c r="H164" s="3"/>
      <c r="I164" s="3"/>
      <c r="J164" s="3"/>
      <c r="K164" s="3"/>
    </row>
    <row r="165" spans="3:11" ht="15" customHeight="1" x14ac:dyDescent="0.45">
      <c r="C165" s="3"/>
      <c r="D165" s="3"/>
      <c r="E165" s="3"/>
      <c r="F165" s="3"/>
      <c r="G165" s="3"/>
      <c r="H165" s="3"/>
      <c r="I165" s="3"/>
      <c r="J165" s="3"/>
      <c r="K165" s="3"/>
    </row>
    <row r="166" spans="3:11" ht="15" customHeight="1" x14ac:dyDescent="0.45">
      <c r="C166" s="3"/>
      <c r="D166" s="3"/>
      <c r="E166" s="3"/>
      <c r="F166" s="3"/>
      <c r="G166" s="3"/>
      <c r="H166" s="3"/>
      <c r="I166" s="3"/>
      <c r="J166" s="3"/>
      <c r="K166" s="3"/>
    </row>
    <row r="167" spans="3:11" ht="15" customHeight="1" x14ac:dyDescent="0.45">
      <c r="C167" s="3"/>
      <c r="D167" s="3"/>
      <c r="E167" s="3"/>
      <c r="F167" s="3"/>
      <c r="G167" s="3"/>
      <c r="H167" s="3"/>
      <c r="I167" s="3"/>
      <c r="J167" s="3"/>
      <c r="K167" s="3"/>
    </row>
  </sheetData>
  <mergeCells count="354">
    <mergeCell ref="C97:K97"/>
    <mergeCell ref="R97:Z97"/>
    <mergeCell ref="C98:K98"/>
    <mergeCell ref="C94:K94"/>
    <mergeCell ref="R94:Z94"/>
    <mergeCell ref="C95:K95"/>
    <mergeCell ref="R95:Z95"/>
    <mergeCell ref="C96:K96"/>
    <mergeCell ref="R96:Z96"/>
    <mergeCell ref="C91:K91"/>
    <mergeCell ref="R91:Z91"/>
    <mergeCell ref="C92:K92"/>
    <mergeCell ref="R92:Z92"/>
    <mergeCell ref="C93:K93"/>
    <mergeCell ref="R93:Z93"/>
    <mergeCell ref="C88:K88"/>
    <mergeCell ref="R88:Z88"/>
    <mergeCell ref="C89:K89"/>
    <mergeCell ref="R89:Z89"/>
    <mergeCell ref="C90:K90"/>
    <mergeCell ref="R90:Z90"/>
    <mergeCell ref="AZ83:BD84"/>
    <mergeCell ref="BE83:BI84"/>
    <mergeCell ref="C84:U84"/>
    <mergeCell ref="V84:Z84"/>
    <mergeCell ref="AA84:AE84"/>
    <mergeCell ref="C87:K87"/>
    <mergeCell ref="R87:Z87"/>
    <mergeCell ref="X76:AK76"/>
    <mergeCell ref="X77:AK77"/>
    <mergeCell ref="X78:AK78"/>
    <mergeCell ref="X79:AO79"/>
    <mergeCell ref="C83:U83"/>
    <mergeCell ref="V83:Z83"/>
    <mergeCell ref="AA83:AE83"/>
    <mergeCell ref="AG83:AY84"/>
    <mergeCell ref="X70:AK70"/>
    <mergeCell ref="X71:AK71"/>
    <mergeCell ref="X72:AK72"/>
    <mergeCell ref="X73:AK73"/>
    <mergeCell ref="X74:AK74"/>
    <mergeCell ref="X75:AK75"/>
    <mergeCell ref="D68:L68"/>
    <mergeCell ref="X68:AK68"/>
    <mergeCell ref="AR68:BE68"/>
    <mergeCell ref="D69:L69"/>
    <mergeCell ref="X69:AK69"/>
    <mergeCell ref="AR69:BI69"/>
    <mergeCell ref="D66:U66"/>
    <mergeCell ref="X66:AO66"/>
    <mergeCell ref="AR66:BE66"/>
    <mergeCell ref="D67:L67"/>
    <mergeCell ref="X67:AF67"/>
    <mergeCell ref="AR67:BE67"/>
    <mergeCell ref="D64:Q64"/>
    <mergeCell ref="X64:AK64"/>
    <mergeCell ref="AR64:BE64"/>
    <mergeCell ref="D65:Q65"/>
    <mergeCell ref="X65:AK65"/>
    <mergeCell ref="AR65:BE65"/>
    <mergeCell ref="D62:Q62"/>
    <mergeCell ref="X62:AK62"/>
    <mergeCell ref="AR62:AZ62"/>
    <mergeCell ref="D63:Q63"/>
    <mergeCell ref="X63:AK63"/>
    <mergeCell ref="AR63:BE63"/>
    <mergeCell ref="D60:Q60"/>
    <mergeCell ref="X60:AK60"/>
    <mergeCell ref="AR60:BE60"/>
    <mergeCell ref="D61:Q61"/>
    <mergeCell ref="X61:AK61"/>
    <mergeCell ref="AR61:BI61"/>
    <mergeCell ref="D58:Q58"/>
    <mergeCell ref="X58:AK58"/>
    <mergeCell ref="AR58:BE58"/>
    <mergeCell ref="D59:Q59"/>
    <mergeCell ref="X59:AK59"/>
    <mergeCell ref="AR59:BE59"/>
    <mergeCell ref="D56:Q56"/>
    <mergeCell ref="X56:AK56"/>
    <mergeCell ref="AR56:BE56"/>
    <mergeCell ref="D57:Q57"/>
    <mergeCell ref="X57:AK57"/>
    <mergeCell ref="AR57:BE57"/>
    <mergeCell ref="D50:L50"/>
    <mergeCell ref="X50:AO50"/>
    <mergeCell ref="D51:L51"/>
    <mergeCell ref="D55:Q55"/>
    <mergeCell ref="X55:AK55"/>
    <mergeCell ref="AR55:BE55"/>
    <mergeCell ref="D46:U46"/>
    <mergeCell ref="X46:AP46"/>
    <mergeCell ref="D47:L47"/>
    <mergeCell ref="X47:AK47"/>
    <mergeCell ref="X48:AK48"/>
    <mergeCell ref="X49:AK49"/>
    <mergeCell ref="D43:Q43"/>
    <mergeCell ref="X43:AK43"/>
    <mergeCell ref="AR43:BI43"/>
    <mergeCell ref="D44:Q44"/>
    <mergeCell ref="X44:AK44"/>
    <mergeCell ref="D45:Q45"/>
    <mergeCell ref="X45:AK45"/>
    <mergeCell ref="D41:Q41"/>
    <mergeCell ref="X41:AP41"/>
    <mergeCell ref="AR41:BE41"/>
    <mergeCell ref="D42:Q42"/>
    <mergeCell ref="X42:AK42"/>
    <mergeCell ref="AR42:BE42"/>
    <mergeCell ref="D39:Q39"/>
    <mergeCell ref="X39:AK39"/>
    <mergeCell ref="AR39:BE39"/>
    <mergeCell ref="D40:V40"/>
    <mergeCell ref="X40:AK40"/>
    <mergeCell ref="AR40:BE40"/>
    <mergeCell ref="D37:Q37"/>
    <mergeCell ref="X37:AK37"/>
    <mergeCell ref="AR37:BE37"/>
    <mergeCell ref="D38:Q38"/>
    <mergeCell ref="X38:AK38"/>
    <mergeCell ref="AR38:BE38"/>
    <mergeCell ref="D34:Q34"/>
    <mergeCell ref="D35:Q35"/>
    <mergeCell ref="X35:AK35"/>
    <mergeCell ref="AR35:BE35"/>
    <mergeCell ref="D36:Q36"/>
    <mergeCell ref="X36:AP36"/>
    <mergeCell ref="AR36:BE36"/>
    <mergeCell ref="D32:Q32"/>
    <mergeCell ref="X32:AK32"/>
    <mergeCell ref="AR32:BE32"/>
    <mergeCell ref="D33:V33"/>
    <mergeCell ref="X33:AO33"/>
    <mergeCell ref="AR33:BI33"/>
    <mergeCell ref="D30:Q30"/>
    <mergeCell ref="X30:AP30"/>
    <mergeCell ref="AR30:BE30"/>
    <mergeCell ref="D31:V31"/>
    <mergeCell ref="X31:AK31"/>
    <mergeCell ref="AR31:BE31"/>
    <mergeCell ref="D28:Q28"/>
    <mergeCell ref="X28:AK28"/>
    <mergeCell ref="AR28:BE28"/>
    <mergeCell ref="D29:Q29"/>
    <mergeCell ref="X29:AK29"/>
    <mergeCell ref="AR29:BE29"/>
    <mergeCell ref="D26:Q26"/>
    <mergeCell ref="X26:AK26"/>
    <mergeCell ref="AR26:BE26"/>
    <mergeCell ref="D27:Q27"/>
    <mergeCell ref="X27:AK27"/>
    <mergeCell ref="AR27:BE27"/>
    <mergeCell ref="D24:V24"/>
    <mergeCell ref="X24:AK24"/>
    <mergeCell ref="AR24:BE24"/>
    <mergeCell ref="D25:Q25"/>
    <mergeCell ref="X25:AP25"/>
    <mergeCell ref="AR25:BE25"/>
    <mergeCell ref="D22:Q22"/>
    <mergeCell ref="X22:AK22"/>
    <mergeCell ref="AR22:BE22"/>
    <mergeCell ref="D23:Q23"/>
    <mergeCell ref="X23:AK23"/>
    <mergeCell ref="AR23:BE23"/>
    <mergeCell ref="BJ14:BK14"/>
    <mergeCell ref="D20:Q20"/>
    <mergeCell ref="X20:AK20"/>
    <mergeCell ref="AR20:BE20"/>
    <mergeCell ref="D21:V21"/>
    <mergeCell ref="X21:AP21"/>
    <mergeCell ref="AR21:BE21"/>
    <mergeCell ref="AX14:AY14"/>
    <mergeCell ref="AZ14:BA14"/>
    <mergeCell ref="BB14:BC14"/>
    <mergeCell ref="BD14:BE14"/>
    <mergeCell ref="BF14:BG14"/>
    <mergeCell ref="BH14:BI14"/>
    <mergeCell ref="AL14:AM14"/>
    <mergeCell ref="AN14:AO14"/>
    <mergeCell ref="AP14:AQ14"/>
    <mergeCell ref="AR14:AS14"/>
    <mergeCell ref="AT14:AU14"/>
    <mergeCell ref="AV14:AW14"/>
    <mergeCell ref="Z14:AA14"/>
    <mergeCell ref="AB14:AC14"/>
    <mergeCell ref="AD14:AE14"/>
    <mergeCell ref="AF14:AG14"/>
    <mergeCell ref="AH14:AI14"/>
    <mergeCell ref="AJ14:AK14"/>
    <mergeCell ref="N14:O14"/>
    <mergeCell ref="P14:Q14"/>
    <mergeCell ref="R14:S14"/>
    <mergeCell ref="T14:U14"/>
    <mergeCell ref="V14:W14"/>
    <mergeCell ref="X14:Y14"/>
    <mergeCell ref="BD13:BE13"/>
    <mergeCell ref="BF13:BG13"/>
    <mergeCell ref="BH13:BI13"/>
    <mergeCell ref="BJ13:BK13"/>
    <mergeCell ref="B14:C14"/>
    <mergeCell ref="D14:E14"/>
    <mergeCell ref="F14:G14"/>
    <mergeCell ref="H14:I14"/>
    <mergeCell ref="J14:K14"/>
    <mergeCell ref="L14:M14"/>
    <mergeCell ref="AR13:AS13"/>
    <mergeCell ref="AT13:AU13"/>
    <mergeCell ref="AV13:AW13"/>
    <mergeCell ref="AX13:AY13"/>
    <mergeCell ref="AZ13:BA13"/>
    <mergeCell ref="BB13:BC13"/>
    <mergeCell ref="AF13:AG13"/>
    <mergeCell ref="AH13:AI13"/>
    <mergeCell ref="AJ13:AK13"/>
    <mergeCell ref="AL13:AM13"/>
    <mergeCell ref="AN13:AO13"/>
    <mergeCell ref="AP13:AQ13"/>
    <mergeCell ref="T13:U13"/>
    <mergeCell ref="V13:W13"/>
    <mergeCell ref="X13:Y13"/>
    <mergeCell ref="Z13:AA13"/>
    <mergeCell ref="AB13:AC13"/>
    <mergeCell ref="AD13:AE13"/>
    <mergeCell ref="BJ12:BK12"/>
    <mergeCell ref="B13:C13"/>
    <mergeCell ref="D13:E13"/>
    <mergeCell ref="F13:G13"/>
    <mergeCell ref="H13:I13"/>
    <mergeCell ref="J13:K13"/>
    <mergeCell ref="L13:M13"/>
    <mergeCell ref="N13:O13"/>
    <mergeCell ref="P13:Q13"/>
    <mergeCell ref="R13:S13"/>
    <mergeCell ref="AX12:AY12"/>
    <mergeCell ref="AZ12:BA12"/>
    <mergeCell ref="BB12:BC12"/>
    <mergeCell ref="BD12:BE12"/>
    <mergeCell ref="BF12:BG12"/>
    <mergeCell ref="BH12:BI12"/>
    <mergeCell ref="AL12:AM12"/>
    <mergeCell ref="AN12:AO12"/>
    <mergeCell ref="AP12:AQ12"/>
    <mergeCell ref="AR12:AS12"/>
    <mergeCell ref="D11:E11"/>
    <mergeCell ref="F11:G11"/>
    <mergeCell ref="H11:I11"/>
    <mergeCell ref="AT12:AU12"/>
    <mergeCell ref="AV12:AW12"/>
    <mergeCell ref="Z12:AA12"/>
    <mergeCell ref="AB12:AC12"/>
    <mergeCell ref="AD12:AE12"/>
    <mergeCell ref="AF12:AG12"/>
    <mergeCell ref="AH12:AI12"/>
    <mergeCell ref="AJ12:AK12"/>
    <mergeCell ref="N12:O12"/>
    <mergeCell ref="P12:Q12"/>
    <mergeCell ref="R12:S12"/>
    <mergeCell ref="T12:U12"/>
    <mergeCell ref="V12:W12"/>
    <mergeCell ref="X12:Y12"/>
    <mergeCell ref="BJ11:BK11"/>
    <mergeCell ref="AN11:AO11"/>
    <mergeCell ref="AP11:AQ11"/>
    <mergeCell ref="AR11:AS11"/>
    <mergeCell ref="AT11:AU11"/>
    <mergeCell ref="AV11:AW11"/>
    <mergeCell ref="AX11:AY11"/>
    <mergeCell ref="B12:C12"/>
    <mergeCell ref="D12:E12"/>
    <mergeCell ref="F12:G12"/>
    <mergeCell ref="H12:I12"/>
    <mergeCell ref="J12:K12"/>
    <mergeCell ref="L12:M12"/>
    <mergeCell ref="AZ11:BA11"/>
    <mergeCell ref="BB11:BC11"/>
    <mergeCell ref="BD11:BE11"/>
    <mergeCell ref="AB11:AC11"/>
    <mergeCell ref="AD11:AE11"/>
    <mergeCell ref="AF11:AG11"/>
    <mergeCell ref="AH11:AI11"/>
    <mergeCell ref="AJ11:AK11"/>
    <mergeCell ref="AL11:AM11"/>
    <mergeCell ref="P11:Q11"/>
    <mergeCell ref="R11:S11"/>
    <mergeCell ref="BJ10:BK10"/>
    <mergeCell ref="AN10:AO10"/>
    <mergeCell ref="AP10:AQ10"/>
    <mergeCell ref="AR10:AS10"/>
    <mergeCell ref="AT10:AU10"/>
    <mergeCell ref="AV10:AW10"/>
    <mergeCell ref="AX10:AY10"/>
    <mergeCell ref="AB10:AC10"/>
    <mergeCell ref="AD10:AE10"/>
    <mergeCell ref="AF10:AG10"/>
    <mergeCell ref="AH10:AI10"/>
    <mergeCell ref="AJ10:AK10"/>
    <mergeCell ref="AL10:AM10"/>
    <mergeCell ref="N10:O10"/>
    <mergeCell ref="J11:K11"/>
    <mergeCell ref="L11:M11"/>
    <mergeCell ref="N11:O11"/>
    <mergeCell ref="AZ10:BA10"/>
    <mergeCell ref="BB10:BC10"/>
    <mergeCell ref="BD10:BE10"/>
    <mergeCell ref="BF10:BG10"/>
    <mergeCell ref="BH10:BI10"/>
    <mergeCell ref="P10:Q10"/>
    <mergeCell ref="R10:S10"/>
    <mergeCell ref="T10:U10"/>
    <mergeCell ref="BF11:BG11"/>
    <mergeCell ref="BH11:BI11"/>
    <mergeCell ref="T11:U11"/>
    <mergeCell ref="V11:W11"/>
    <mergeCell ref="X11:Y11"/>
    <mergeCell ref="Z11:AA11"/>
    <mergeCell ref="AK6:AN6"/>
    <mergeCell ref="AO6:AS6"/>
    <mergeCell ref="AT6:AW6"/>
    <mergeCell ref="AX6:BI6"/>
    <mergeCell ref="B9:C11"/>
    <mergeCell ref="D9:O9"/>
    <mergeCell ref="P9:AA9"/>
    <mergeCell ref="AB9:AM9"/>
    <mergeCell ref="AN9:AY9"/>
    <mergeCell ref="AZ9:BK9"/>
    <mergeCell ref="B6:E6"/>
    <mergeCell ref="F6:I6"/>
    <mergeCell ref="J6:O6"/>
    <mergeCell ref="P6:S6"/>
    <mergeCell ref="T6:AE6"/>
    <mergeCell ref="AF6:AJ6"/>
    <mergeCell ref="V10:W10"/>
    <mergeCell ref="X10:Y10"/>
    <mergeCell ref="Z10:AA10"/>
    <mergeCell ref="D10:E10"/>
    <mergeCell ref="F10:G10"/>
    <mergeCell ref="H10:I10"/>
    <mergeCell ref="J10:K10"/>
    <mergeCell ref="L10:M10"/>
    <mergeCell ref="B2:AP2"/>
    <mergeCell ref="B4:I4"/>
    <mergeCell ref="J4:U4"/>
    <mergeCell ref="V4:AC4"/>
    <mergeCell ref="AD4:AO4"/>
    <mergeCell ref="AP4:AW4"/>
    <mergeCell ref="AX4:BI4"/>
    <mergeCell ref="B5:E5"/>
    <mergeCell ref="F5:L5"/>
    <mergeCell ref="M5:P5"/>
    <mergeCell ref="Q5:V5"/>
    <mergeCell ref="X5:AF5"/>
    <mergeCell ref="AG5:AJ5"/>
    <mergeCell ref="AK5:AP5"/>
    <mergeCell ref="AQ5:BI5"/>
  </mergeCells>
  <phoneticPr fontId="1"/>
  <conditionalFormatting sqref="C87:K98">
    <cfRule type="expression" dxfId="618" priority="201">
      <formula>IF($M87="",1)</formula>
    </cfRule>
  </conditionalFormatting>
  <conditionalFormatting sqref="C115:K116">
    <cfRule type="expression" dxfId="617" priority="207">
      <formula>IF($M115="",1)</formula>
    </cfRule>
  </conditionalFormatting>
  <conditionalFormatting sqref="D47:D51">
    <cfRule type="expression" dxfId="616" priority="215">
      <formula>IF($N47="",1)</formula>
    </cfRule>
  </conditionalFormatting>
  <conditionalFormatting sqref="D56:D65">
    <cfRule type="expression" dxfId="615" priority="299">
      <formula>IF($S56="",1)</formula>
    </cfRule>
  </conditionalFormatting>
  <conditionalFormatting sqref="D12:E12">
    <cfRule type="expression" dxfId="614" priority="262">
      <formula>$D$12&lt;&gt;""</formula>
    </cfRule>
  </conditionalFormatting>
  <conditionalFormatting sqref="D67:L80">
    <cfRule type="expression" dxfId="613" priority="232">
      <formula>IF($N67="",1)</formula>
    </cfRule>
  </conditionalFormatting>
  <conditionalFormatting sqref="D22:Q23">
    <cfRule type="expression" dxfId="612" priority="192">
      <formula>IF(S22="",1)</formula>
    </cfRule>
  </conditionalFormatting>
  <conditionalFormatting sqref="D25:Q30">
    <cfRule type="expression" dxfId="611" priority="191">
      <formula>IF(S25="",1)</formula>
    </cfRule>
  </conditionalFormatting>
  <conditionalFormatting sqref="D32:Q32">
    <cfRule type="expression" dxfId="610" priority="190">
      <formula>IF(S32="",1)</formula>
    </cfRule>
  </conditionalFormatting>
  <conditionalFormatting sqref="D34:Q39">
    <cfRule type="expression" dxfId="609" priority="189">
      <formula>IF(S34="",1)</formula>
    </cfRule>
  </conditionalFormatting>
  <conditionalFormatting sqref="D41:Q45">
    <cfRule type="expression" dxfId="608" priority="188">
      <formula>IF(S41="",1)</formula>
    </cfRule>
  </conditionalFormatting>
  <conditionalFormatting sqref="D12:BK12">
    <cfRule type="expression" dxfId="607" priority="268">
      <formula>$J$4&lt;&gt;""</formula>
    </cfRule>
  </conditionalFormatting>
  <conditionalFormatting sqref="D13:BK13">
    <cfRule type="expression" dxfId="606" priority="216">
      <formula>$AD$4&lt;&gt;""</formula>
    </cfRule>
  </conditionalFormatting>
  <conditionalFormatting sqref="D13:BK14">
    <cfRule type="expression" dxfId="605" priority="164">
      <formula>D13&lt;&gt;""</formula>
    </cfRule>
  </conditionalFormatting>
  <conditionalFormatting sqref="D14:BK14">
    <cfRule type="expression" dxfId="604" priority="165">
      <formula>$AX$4&lt;&gt;""</formula>
    </cfRule>
  </conditionalFormatting>
  <conditionalFormatting sqref="F5">
    <cfRule type="expression" dxfId="603" priority="306">
      <formula>$F$5&lt;&gt;""</formula>
    </cfRule>
    <cfRule type="expression" dxfId="602" priority="307">
      <formula>$J$4&lt;&gt;""</formula>
    </cfRule>
  </conditionalFormatting>
  <conditionalFormatting sqref="F12">
    <cfRule type="expression" dxfId="601" priority="261">
      <formula>$F$12&lt;&gt;""</formula>
    </cfRule>
  </conditionalFormatting>
  <conditionalFormatting sqref="H12">
    <cfRule type="expression" dxfId="600" priority="233">
      <formula>$H$12&lt;&gt;""</formula>
    </cfRule>
  </conditionalFormatting>
  <conditionalFormatting sqref="J12">
    <cfRule type="expression" dxfId="599" priority="260">
      <formula>$J$12&lt;&gt;""</formula>
    </cfRule>
  </conditionalFormatting>
  <conditionalFormatting sqref="J6:O6">
    <cfRule type="expression" dxfId="598" priority="172">
      <formula>$J$6&lt;&gt;""</formula>
    </cfRule>
    <cfRule type="expression" dxfId="597" priority="173">
      <formula>$J$4&lt;&gt;""</formula>
    </cfRule>
  </conditionalFormatting>
  <conditionalFormatting sqref="L12">
    <cfRule type="expression" dxfId="596" priority="259">
      <formula>$L$12&lt;&gt;""</formula>
    </cfRule>
  </conditionalFormatting>
  <conditionalFormatting sqref="L85">
    <cfRule type="expression" dxfId="595" priority="228">
      <formula>AND(L85&lt;&gt;"",OR(L85&lt;1,L85&gt;12,(L85-INT(L85))&lt;&gt;0))</formula>
    </cfRule>
    <cfRule type="expression" dxfId="594" priority="229">
      <formula>L85&lt;&gt;""</formula>
    </cfRule>
  </conditionalFormatting>
  <conditionalFormatting sqref="L87:L98">
    <cfRule type="expression" dxfId="593" priority="198">
      <formula>AND(L87&lt;&gt;"",OR(L87&lt;1,L87&gt;12,(L87-INT(L87))&lt;&gt;0))</formula>
    </cfRule>
    <cfRule type="expression" dxfId="592" priority="199">
      <formula>L87&lt;&gt;""</formula>
    </cfRule>
  </conditionalFormatting>
  <conditionalFormatting sqref="L115:L116">
    <cfRule type="expression" dxfId="591" priority="204">
      <formula>AND(L115&lt;&gt;"",OR(L115&lt;1,L115&gt;12,(L115-INT(L115))&lt;&gt;0))</formula>
    </cfRule>
    <cfRule type="expression" dxfId="590" priority="205">
      <formula>L115&lt;&gt;""</formula>
    </cfRule>
  </conditionalFormatting>
  <conditionalFormatting sqref="M47:M50 AB51">
    <cfRule type="expression" dxfId="589" priority="285">
      <formula>#REF!&lt;&gt;""</formula>
    </cfRule>
  </conditionalFormatting>
  <conditionalFormatting sqref="M47:M50">
    <cfRule type="expression" dxfId="588" priority="265">
      <formula>M47&lt;&gt;""</formula>
    </cfRule>
    <cfRule type="expression" dxfId="587" priority="283">
      <formula>AND(M47&lt;&gt;"",OR(M47&lt;1,M47&gt;12,(M47-INT(M47))&lt;&gt;0))</formula>
    </cfRule>
  </conditionalFormatting>
  <conditionalFormatting sqref="M47:M51">
    <cfRule type="expression" dxfId="586" priority="212">
      <formula>AND(M47&lt;&gt;"",OR(M47&lt;1,M47&gt;12,(M47-INT(M47))&lt;&gt;0))</formula>
    </cfRule>
  </conditionalFormatting>
  <conditionalFormatting sqref="M51">
    <cfRule type="expression" dxfId="585" priority="210">
      <formula>AND(M51&lt;&gt;"",OR(M51&lt;1,M51&gt;12,(M51-INT(M51))&lt;&gt;0))</formula>
    </cfRule>
    <cfRule type="expression" dxfId="584" priority="211">
      <formula>M51&lt;&gt;""</formula>
    </cfRule>
    <cfRule type="expression" dxfId="583" priority="214">
      <formula>#REF!&lt;&gt;""</formula>
    </cfRule>
  </conditionalFormatting>
  <conditionalFormatting sqref="M67:M81">
    <cfRule type="expression" dxfId="582" priority="230">
      <formula>AND(M67&lt;&gt;"",OR(M67&lt;1,M67&gt;12,(M67-INT(M67))&lt;&gt;0))</formula>
    </cfRule>
    <cfRule type="expression" dxfId="581" priority="231">
      <formula>M67&lt;&gt;""</formula>
    </cfRule>
  </conditionalFormatting>
  <conditionalFormatting sqref="N12">
    <cfRule type="expression" dxfId="580" priority="258">
      <formula>$N$12&lt;&gt;""</formula>
    </cfRule>
  </conditionalFormatting>
  <conditionalFormatting sqref="N82 N85">
    <cfRule type="expression" dxfId="579" priority="284">
      <formula>OR($N82="土",$N82="日",$N82="祝")</formula>
    </cfRule>
  </conditionalFormatting>
  <conditionalFormatting sqref="N87:N98">
    <cfRule type="expression" dxfId="578" priority="200">
      <formula>OR($N87="土",$N87="日",$N87="祝")</formula>
    </cfRule>
  </conditionalFormatting>
  <conditionalFormatting sqref="N115:N116">
    <cfRule type="expression" dxfId="577" priority="206">
      <formula>OR($N115="土",$N115="日",$N115="祝")</formula>
    </cfRule>
  </conditionalFormatting>
  <conditionalFormatting sqref="O47:O51">
    <cfRule type="expression" dxfId="576" priority="213">
      <formula>OR($O47="土",$O47="日",$O47="祝")</formula>
    </cfRule>
  </conditionalFormatting>
  <conditionalFormatting sqref="O67:O80">
    <cfRule type="expression" dxfId="575" priority="277">
      <formula>OR($O67="土",$O67="日",$O67="祝")</formula>
    </cfRule>
  </conditionalFormatting>
  <conditionalFormatting sqref="O87:O98 O115:O116 BD62 AJ67 P67:P80 AE80 AT80 BI80 O82 AD82 AS82 BH82 O85 AS85 AD85:AD97">
    <cfRule type="expression" dxfId="574" priority="295">
      <formula>IF(#REF!&lt;&gt;"",C62&lt;&gt;"")</formula>
    </cfRule>
  </conditionalFormatting>
  <conditionalFormatting sqref="O87:O98 O115:O116">
    <cfRule type="expression" dxfId="573" priority="294">
      <formula>O87&lt;&gt;""</formula>
    </cfRule>
  </conditionalFormatting>
  <conditionalFormatting sqref="P12">
    <cfRule type="expression" dxfId="572" priority="257">
      <formula>$P$12&lt;&gt;""</formula>
    </cfRule>
  </conditionalFormatting>
  <conditionalFormatting sqref="P86:P98">
    <cfRule type="expression" dxfId="571" priority="202">
      <formula>P86&lt;&gt;""</formula>
    </cfRule>
  </conditionalFormatting>
  <conditionalFormatting sqref="P96:P97">
    <cfRule type="expression" dxfId="570" priority="203">
      <formula>IF(#REF!&lt;&gt;"",$D$56&lt;&gt;"")</formula>
    </cfRule>
  </conditionalFormatting>
  <conditionalFormatting sqref="P47:Q51">
    <cfRule type="expression" dxfId="569" priority="208">
      <formula>P47&lt;&gt;""</formula>
    </cfRule>
    <cfRule type="expression" dxfId="568" priority="209">
      <formula>#REF!&lt;&gt;""</formula>
    </cfRule>
  </conditionalFormatting>
  <conditionalFormatting sqref="Q5:V5">
    <cfRule type="expression" dxfId="567" priority="178">
      <formula>$Q$5&lt;&gt;""</formula>
    </cfRule>
    <cfRule type="expression" dxfId="566" priority="179">
      <formula>$J$4&lt;&gt;""</formula>
    </cfRule>
  </conditionalFormatting>
  <conditionalFormatting sqref="R12">
    <cfRule type="expression" dxfId="565" priority="256">
      <formula>$R$12&lt;&gt;""</formula>
    </cfRule>
  </conditionalFormatting>
  <conditionalFormatting sqref="R22:R23 R25:R30 R32 R34:R39 R41:R45 V22:V23 V25:V30 V32 V34:V39 V41:V45 AL22:AL24 AP22:AP24 AL26:AL29 AP26:AP29 AL31:AL32 AP31:AP32 AL37:AL40 AP37:AP40 AL42:AL45 AP42:AP45 AL47:AL49 AP47:AP49 BF21:BF32 BJ21:BJ32 BF36:BF42 BJ36:BJ42">
    <cfRule type="expression" dxfId="564" priority="163">
      <formula>$J$4&lt;&gt;""</formula>
    </cfRule>
  </conditionalFormatting>
  <conditionalFormatting sqref="R22:R23">
    <cfRule type="expression" dxfId="563" priority="158">
      <formula>AND(R22&lt;&gt;"",OR(R22&lt;1,R22&gt;12,(R22-INT(R22))&lt;&gt;0))</formula>
    </cfRule>
  </conditionalFormatting>
  <conditionalFormatting sqref="R25:R30">
    <cfRule type="expression" dxfId="562" priority="154">
      <formula>AND(R25&lt;&gt;"",OR(R25&lt;1,R25&gt;12,(R25-INT(R25))&lt;&gt;0))</formula>
    </cfRule>
  </conditionalFormatting>
  <conditionalFormatting sqref="R32">
    <cfRule type="expression" dxfId="561" priority="150">
      <formula>AND(R32&lt;&gt;"",OR(R32&lt;1,R32&gt;12,(R32-INT(R32))&lt;&gt;0))</formula>
    </cfRule>
  </conditionalFormatting>
  <conditionalFormatting sqref="R34:R39">
    <cfRule type="expression" dxfId="560" priority="146">
      <formula>AND(R34&lt;&gt;"",OR(R34&lt;1,R34&gt;12,(R34-INT(R34))&lt;&gt;0))</formula>
    </cfRule>
  </conditionalFormatting>
  <conditionalFormatting sqref="R41:R45">
    <cfRule type="expression" dxfId="559" priority="142">
      <formula>AND(R41&lt;&gt;"",OR(R41&lt;1,R41&gt;12,(R41-INT(R41))&lt;&gt;0))</formula>
    </cfRule>
  </conditionalFormatting>
  <conditionalFormatting sqref="R56:R65">
    <cfRule type="expression" dxfId="558" priority="49">
      <formula>AND(R56&lt;&gt;"",OR(R56&lt;1,R56&gt;12,(R56-INT(R56))&lt;&gt;0))</formula>
    </cfRule>
    <cfRule type="expression" dxfId="557" priority="55">
      <formula>IF($J$4&lt;&gt;"",D56&lt;&gt;"")</formula>
    </cfRule>
  </conditionalFormatting>
  <conditionalFormatting sqref="R22:S23">
    <cfRule type="expression" dxfId="556" priority="161">
      <formula>R22&lt;&gt;""</formula>
    </cfRule>
  </conditionalFormatting>
  <conditionalFormatting sqref="R25:S30">
    <cfRule type="expression" dxfId="555" priority="157">
      <formula>R25&lt;&gt;""</formula>
    </cfRule>
  </conditionalFormatting>
  <conditionalFormatting sqref="R32:S32">
    <cfRule type="expression" dxfId="554" priority="153">
      <formula>R32&lt;&gt;""</formula>
    </cfRule>
  </conditionalFormatting>
  <conditionalFormatting sqref="R34:S39">
    <cfRule type="expression" dxfId="553" priority="149">
      <formula>R34&lt;&gt;""</formula>
    </cfRule>
  </conditionalFormatting>
  <conditionalFormatting sqref="R41:S45">
    <cfRule type="expression" dxfId="552" priority="145">
      <formula>R41&lt;&gt;""</formula>
    </cfRule>
  </conditionalFormatting>
  <conditionalFormatting sqref="R56:S65">
    <cfRule type="expression" dxfId="551" priority="53">
      <formula>R56&lt;&gt;""</formula>
    </cfRule>
  </conditionalFormatting>
  <conditionalFormatting sqref="R67:U79">
    <cfRule type="expression" dxfId="550" priority="304">
      <formula>IF(#REF!&lt;&gt;"",C67&lt;&gt;"")</formula>
    </cfRule>
  </conditionalFormatting>
  <conditionalFormatting sqref="R67:V79">
    <cfRule type="expression" dxfId="549" priority="302">
      <formula>R67&lt;&gt;""</formula>
    </cfRule>
  </conditionalFormatting>
  <conditionalFormatting sqref="R82:Z82">
    <cfRule type="expression" dxfId="548" priority="282">
      <formula>IF($AB82="",1)</formula>
    </cfRule>
  </conditionalFormatting>
  <conditionalFormatting sqref="R85:Z97">
    <cfRule type="expression" dxfId="547" priority="197">
      <formula>IF($AB85="",1)</formula>
    </cfRule>
  </conditionalFormatting>
  <conditionalFormatting sqref="S22:S23 S25:S30 S32 S34:S39 S41:S45 U22:U23 U25:U30 U32 U34:U39 U41:U45 AM22:AM24 AO22:AO24 AM26:AM29 AO26:AO29 AM31:AM32 AO31:AO32 AM37:AM40 AO37:AO40 AM42:AM45 AO42:AO45 AM47:AM49 AO47:AO49 BG21:BG32 BI21:BI32 BG36:BG42 BI36:BI42">
    <cfRule type="expression" dxfId="546" priority="162">
      <formula>$AX$4&lt;&gt;""</formula>
    </cfRule>
  </conditionalFormatting>
  <conditionalFormatting sqref="S22:S23">
    <cfRule type="expression" dxfId="545" priority="159">
      <formula>AND(S22&lt;&gt;"",OR(S22&lt;1,DAY(DATE(IF(R22&lt;4,年度+1,年度),R22,S22))&lt;S22,(R22-INT(R22))&lt;&gt;0))</formula>
    </cfRule>
  </conditionalFormatting>
  <conditionalFormatting sqref="S25:S30">
    <cfRule type="expression" dxfId="544" priority="155">
      <formula>AND(S25&lt;&gt;"",OR(S25&lt;1,DAY(DATE(IF(R25&lt;4,年度+1,年度),R25,S25))&lt;S25,(R25-INT(R25))&lt;&gt;0))</formula>
    </cfRule>
  </conditionalFormatting>
  <conditionalFormatting sqref="S32">
    <cfRule type="expression" dxfId="543" priority="151">
      <formula>AND(S32&lt;&gt;"",OR(S32&lt;1,DAY(DATE(IF(R32&lt;4,年度+1,年度),R32,S32))&lt;S32,(R32-INT(R32))&lt;&gt;0))</formula>
    </cfRule>
  </conditionalFormatting>
  <conditionalFormatting sqref="S34:S39">
    <cfRule type="expression" dxfId="542" priority="147">
      <formula>AND(S34&lt;&gt;"",OR(S34&lt;1,DAY(DATE(IF(R34&lt;4,年度+1,年度),R34,S34))&lt;S34,(R34-INT(R34))&lt;&gt;0))</formula>
    </cfRule>
  </conditionalFormatting>
  <conditionalFormatting sqref="S41:S45">
    <cfRule type="expression" dxfId="541" priority="143">
      <formula>AND(S41&lt;&gt;"",OR(S41&lt;1,DAY(DATE(IF(R41&lt;4,年度+1,年度),R41,S41))&lt;S41,(R41-INT(R41))&lt;&gt;0))</formula>
    </cfRule>
  </conditionalFormatting>
  <conditionalFormatting sqref="S51 S80:AA80">
    <cfRule type="expression" dxfId="540" priority="274">
      <formula>IF($AC51="",1)</formula>
    </cfRule>
  </conditionalFormatting>
  <conditionalFormatting sqref="S56:S65">
    <cfRule type="expression" dxfId="539" priority="50">
      <formula>AND(S56&lt;&gt;"",OR(S56&lt;1,DAY(DATE(IF(R56&lt;4,年度+1,年度),R56,S56))&lt;S56,(R56-INT(R56))&lt;&gt;0))</formula>
    </cfRule>
    <cfRule type="expression" dxfId="538" priority="54">
      <formula>IF($AX$4&lt;&gt;"",D56&lt;&gt;"")</formula>
    </cfRule>
  </conditionalFormatting>
  <conditionalFormatting sqref="T6">
    <cfRule type="expression" dxfId="537" priority="170">
      <formula>T6&lt;&gt;""</formula>
    </cfRule>
    <cfRule type="expression" dxfId="536" priority="171">
      <formula>$J$4&lt;&gt;""</formula>
    </cfRule>
  </conditionalFormatting>
  <conditionalFormatting sqref="T12">
    <cfRule type="expression" dxfId="535" priority="255">
      <formula>$T$12&lt;&gt;""</formula>
    </cfRule>
  </conditionalFormatting>
  <conditionalFormatting sqref="T22:T23">
    <cfRule type="expression" dxfId="534" priority="160">
      <formula>OR(T22="土",T22="日",T22="祝")</formula>
    </cfRule>
  </conditionalFormatting>
  <conditionalFormatting sqref="T25:T30">
    <cfRule type="expression" dxfId="533" priority="156">
      <formula>OR(T25="土",T25="日",T25="祝")</formula>
    </cfRule>
  </conditionalFormatting>
  <conditionalFormatting sqref="T32">
    <cfRule type="expression" dxfId="532" priority="152">
      <formula>OR(T32="土",T32="日",T32="祝")</formula>
    </cfRule>
  </conditionalFormatting>
  <conditionalFormatting sqref="T34:T39">
    <cfRule type="expression" dxfId="531" priority="148">
      <formula>OR(T34="土",T34="日",T34="祝")</formula>
    </cfRule>
  </conditionalFormatting>
  <conditionalFormatting sqref="T41:T45">
    <cfRule type="expression" dxfId="530" priority="144">
      <formula>OR(T41="土",T41="日",T41="祝")</formula>
    </cfRule>
  </conditionalFormatting>
  <conditionalFormatting sqref="T56:T65">
    <cfRule type="expression" dxfId="529" priority="51">
      <formula>OR(T56="土",T56="日",T56="祝")</formula>
    </cfRule>
  </conditionalFormatting>
  <conditionalFormatting sqref="U56:U65">
    <cfRule type="expression" dxfId="528" priority="45">
      <formula>U56&lt;&gt;""</formula>
    </cfRule>
    <cfRule type="expression" dxfId="527" priority="52">
      <formula>IF($AX$4&lt;&gt;"",D56&lt;&gt;"")</formula>
    </cfRule>
  </conditionalFormatting>
  <conditionalFormatting sqref="U22:V23">
    <cfRule type="expression" dxfId="526" priority="141">
      <formula>U22&lt;&gt;""</formula>
    </cfRule>
  </conditionalFormatting>
  <conditionalFormatting sqref="U25:V30">
    <cfRule type="expression" dxfId="525" priority="139">
      <formula>U25&lt;&gt;""</formula>
    </cfRule>
  </conditionalFormatting>
  <conditionalFormatting sqref="U32:V32">
    <cfRule type="expression" dxfId="524" priority="137">
      <formula>U32&lt;&gt;""</formula>
    </cfRule>
  </conditionalFormatting>
  <conditionalFormatting sqref="U34:V39">
    <cfRule type="expression" dxfId="523" priority="135">
      <formula>U34&lt;&gt;""</formula>
    </cfRule>
  </conditionalFormatting>
  <conditionalFormatting sqref="U41:V45">
    <cfRule type="expression" dxfId="522" priority="133">
      <formula>U41&lt;&gt;""</formula>
    </cfRule>
  </conditionalFormatting>
  <conditionalFormatting sqref="V12">
    <cfRule type="expression" dxfId="521" priority="254">
      <formula>$V$12&lt;&gt;""</formula>
    </cfRule>
  </conditionalFormatting>
  <conditionalFormatting sqref="V22:V23">
    <cfRule type="expression" dxfId="520" priority="140">
      <formula>V22&gt;4</formula>
    </cfRule>
  </conditionalFormatting>
  <conditionalFormatting sqref="V25:V30">
    <cfRule type="expression" dxfId="519" priority="128">
      <formula>V25&gt;4</formula>
    </cfRule>
    <cfRule type="expression" dxfId="518" priority="129">
      <formula>V25&lt;&gt;""</formula>
    </cfRule>
    <cfRule type="expression" dxfId="517" priority="130">
      <formula>V25&gt;4</formula>
    </cfRule>
    <cfRule type="expression" dxfId="516" priority="131">
      <formula>V25&lt;&gt;""</formula>
    </cfRule>
    <cfRule type="expression" dxfId="515" priority="138">
      <formula>$V$22&gt;4</formula>
    </cfRule>
  </conditionalFormatting>
  <conditionalFormatting sqref="V32">
    <cfRule type="expression" dxfId="514" priority="122">
      <formula>V32&gt;4</formula>
    </cfRule>
    <cfRule type="expression" dxfId="513" priority="123">
      <formula>V32&lt;&gt;""</formula>
    </cfRule>
    <cfRule type="expression" dxfId="512" priority="124">
      <formula>V32&gt;4</formula>
    </cfRule>
    <cfRule type="expression" dxfId="511" priority="125">
      <formula>V32&lt;&gt;""</formula>
    </cfRule>
    <cfRule type="expression" dxfId="510" priority="126">
      <formula>$V$22&gt;4</formula>
    </cfRule>
    <cfRule type="expression" dxfId="509" priority="127">
      <formula>V32&lt;&gt;""</formula>
    </cfRule>
    <cfRule type="expression" dxfId="508" priority="136">
      <formula>$V$22&gt;4</formula>
    </cfRule>
  </conditionalFormatting>
  <conditionalFormatting sqref="V34:V39">
    <cfRule type="expression" dxfId="507" priority="114">
      <formula>V34&gt;4</formula>
    </cfRule>
    <cfRule type="expression" dxfId="506" priority="115">
      <formula>V34&lt;&gt;""</formula>
    </cfRule>
    <cfRule type="expression" dxfId="505" priority="116">
      <formula>V34&gt;4</formula>
    </cfRule>
    <cfRule type="expression" dxfId="504" priority="117">
      <formula>V34&lt;&gt;""</formula>
    </cfRule>
    <cfRule type="expression" dxfId="503" priority="118">
      <formula>$V$22&gt;4</formula>
    </cfRule>
    <cfRule type="expression" dxfId="502" priority="119">
      <formula>V34&lt;&gt;""</formula>
    </cfRule>
    <cfRule type="expression" dxfId="501" priority="120">
      <formula>$V$22&gt;4</formula>
    </cfRule>
    <cfRule type="expression" dxfId="500" priority="121">
      <formula>V34&lt;&gt;""</formula>
    </cfRule>
    <cfRule type="expression" dxfId="499" priority="134">
      <formula>$V$22&gt;4</formula>
    </cfRule>
  </conditionalFormatting>
  <conditionalFormatting sqref="V41:V45">
    <cfRule type="expression" dxfId="498" priority="104">
      <formula>V41&gt;4</formula>
    </cfRule>
    <cfRule type="expression" dxfId="497" priority="105">
      <formula>V41&lt;&gt;""</formula>
    </cfRule>
    <cfRule type="expression" dxfId="496" priority="106">
      <formula>V41&gt;4</formula>
    </cfRule>
    <cfRule type="expression" dxfId="495" priority="107">
      <formula>V41&lt;&gt;""</formula>
    </cfRule>
    <cfRule type="expression" dxfId="494" priority="108">
      <formula>$V$22&gt;4</formula>
    </cfRule>
    <cfRule type="expression" dxfId="493" priority="109">
      <formula>V41&lt;&gt;""</formula>
    </cfRule>
    <cfRule type="expression" dxfId="492" priority="110">
      <formula>$V$22&gt;4</formula>
    </cfRule>
    <cfRule type="expression" dxfId="491" priority="111">
      <formula>V41&lt;&gt;""</formula>
    </cfRule>
    <cfRule type="expression" dxfId="490" priority="112">
      <formula>$V$22&gt;4</formula>
    </cfRule>
    <cfRule type="expression" dxfId="489" priority="113">
      <formula>V41&lt;&gt;""</formula>
    </cfRule>
    <cfRule type="expression" dxfId="488" priority="132">
      <formula>$V$22&gt;4</formula>
    </cfRule>
  </conditionalFormatting>
  <conditionalFormatting sqref="V56:V65">
    <cfRule type="expression" dxfId="487" priority="46">
      <formula>V56&gt;4</formula>
    </cfRule>
    <cfRule type="expression" dxfId="486" priority="47">
      <formula>V56&lt;&gt;""</formula>
    </cfRule>
    <cfRule type="expression" dxfId="485" priority="48">
      <formula>IF($J$4&lt;&gt;"",D56&lt;&gt;"")</formula>
    </cfRule>
  </conditionalFormatting>
  <conditionalFormatting sqref="V67:V79">
    <cfRule type="expression" dxfId="484" priority="303">
      <formula>IF(#REF!&lt;&gt;"",E67&lt;&gt;"")</formula>
    </cfRule>
  </conditionalFormatting>
  <conditionalFormatting sqref="X12">
    <cfRule type="expression" dxfId="483" priority="253">
      <formula>$X$12&lt;&gt;""</formula>
    </cfRule>
  </conditionalFormatting>
  <conditionalFormatting sqref="X20 X55:X65 X69:X78">
    <cfRule type="expression" dxfId="482" priority="301">
      <formula>IF($AM20="",1)</formula>
    </cfRule>
  </conditionalFormatting>
  <conditionalFormatting sqref="X5:AF5">
    <cfRule type="expression" dxfId="481" priority="176">
      <formula>X5&lt;&gt;""</formula>
    </cfRule>
  </conditionalFormatting>
  <conditionalFormatting sqref="X67:AF67">
    <cfRule type="expression" dxfId="480" priority="273">
      <formula>IF($AH67="",1)</formula>
    </cfRule>
  </conditionalFormatting>
  <conditionalFormatting sqref="X5:AJ5 AQ5">
    <cfRule type="expression" dxfId="479" priority="177">
      <formula>$J$4&lt;&gt;""</formula>
    </cfRule>
  </conditionalFormatting>
  <conditionalFormatting sqref="X22:AK24">
    <cfRule type="expression" dxfId="478" priority="187">
      <formula>IF(AM22="",1)</formula>
    </cfRule>
  </conditionalFormatting>
  <conditionalFormatting sqref="X26:AK29">
    <cfRule type="expression" dxfId="477" priority="184">
      <formula>IF(AM26="",1)</formula>
    </cfRule>
  </conditionalFormatting>
  <conditionalFormatting sqref="X31:AK32">
    <cfRule type="expression" dxfId="476" priority="183">
      <formula>IF(AM31="",1)</formula>
    </cfRule>
  </conditionalFormatting>
  <conditionalFormatting sqref="X37:AK40">
    <cfRule type="expression" dxfId="475" priority="182">
      <formula>IF(AM37="",1)</formula>
    </cfRule>
  </conditionalFormatting>
  <conditionalFormatting sqref="X42:AK45">
    <cfRule type="expression" dxfId="474" priority="181">
      <formula>IF(AM42="",1)</formula>
    </cfRule>
  </conditionalFormatting>
  <conditionalFormatting sqref="X47:AK49">
    <cfRule type="expression" dxfId="473" priority="180">
      <formula>IF(AM47="",1)</formula>
    </cfRule>
  </conditionalFormatting>
  <conditionalFormatting sqref="Y34">
    <cfRule type="expression" dxfId="472" priority="221">
      <formula>AND(Y34&lt;&gt;"",OR(Y34&lt;1,Y34&gt;12,(Y34-INT(Y34))&lt;&gt;0))</formula>
    </cfRule>
    <cfRule type="expression" dxfId="471" priority="222">
      <formula>Y34&lt;&gt;""</formula>
    </cfRule>
    <cfRule type="expression" dxfId="470" priority="223">
      <formula>#REF!&lt;&gt;""</formula>
    </cfRule>
  </conditionalFormatting>
  <conditionalFormatting sqref="Z12">
    <cfRule type="expression" dxfId="469" priority="252">
      <formula>$Z$12&lt;&gt;""</formula>
    </cfRule>
  </conditionalFormatting>
  <conditionalFormatting sqref="Z34 N47:N51 AC51">
    <cfRule type="expression" dxfId="468" priority="291">
      <formula>AND(N34&lt;&gt;"",OR(N34&lt;1,DAY(DATE(IF(M34&lt;4,年度+1,年度),M34,N34))&lt;N34,(M34-INT(M34))&lt;&gt;0))</formula>
    </cfRule>
    <cfRule type="expression" dxfId="467" priority="292">
      <formula>N34&lt;&gt;""</formula>
    </cfRule>
    <cfRule type="expression" dxfId="466" priority="293">
      <formula>#REF!&lt;&gt;""</formula>
    </cfRule>
  </conditionalFormatting>
  <conditionalFormatting sqref="AA34">
    <cfRule type="expression" dxfId="465" priority="300">
      <formula>OR($AA34="土",$AA34="日",$AA34="祝")</formula>
    </cfRule>
  </conditionalFormatting>
  <conditionalFormatting sqref="AA85:AA97">
    <cfRule type="expression" dxfId="464" priority="194">
      <formula>AND(AA85&lt;&gt;"",OR(AA85&lt;1,AA85&gt;12,(AA85-INT(AA85))&lt;&gt;0))</formula>
    </cfRule>
    <cfRule type="expression" dxfId="463" priority="195">
      <formula>AA85&lt;&gt;""</formula>
    </cfRule>
  </conditionalFormatting>
  <conditionalFormatting sqref="AB12">
    <cfRule type="expression" dxfId="462" priority="251">
      <formula>$AB$12&lt;&gt;""</formula>
    </cfRule>
  </conditionalFormatting>
  <conditionalFormatting sqref="AB51 AB80:AB81 AQ80:AQ81 BF80:BF81 L82 AA82 AP82 BE82:BE83 AZ83">
    <cfRule type="expression" dxfId="461" priority="267">
      <formula>L51&lt;&gt;""</formula>
    </cfRule>
  </conditionalFormatting>
  <conditionalFormatting sqref="AB80 AQ80 BF80 L82 AA82 AP82 BE82:BE83 AZ83 M67:M80 L85 AG67 AP85 BA62 L115:L116 L87:L98 AA85:AA97">
    <cfRule type="expression" dxfId="460" priority="290">
      <formula>IF(#REF!&lt;&gt;"",C62&lt;&gt;"")</formula>
    </cfRule>
  </conditionalFormatting>
  <conditionalFormatting sqref="AB34:AC34">
    <cfRule type="expression" dxfId="459" priority="217">
      <formula>AB34&lt;&gt;""</formula>
    </cfRule>
    <cfRule type="expression" dxfId="458" priority="218">
      <formula>#REF!&lt;&gt;""</formula>
    </cfRule>
  </conditionalFormatting>
  <conditionalFormatting sqref="AC82">
    <cfRule type="expression" dxfId="457" priority="281">
      <formula>OR($AC82="土",$AC82="日",$AC82="祝")</formula>
    </cfRule>
  </conditionalFormatting>
  <conditionalFormatting sqref="AC85:AC97">
    <cfRule type="expression" dxfId="456" priority="196">
      <formula>OR($AC85="土",$AC85="日",$AC85="祝")</formula>
    </cfRule>
  </conditionalFormatting>
  <conditionalFormatting sqref="AD12">
    <cfRule type="expression" dxfId="455" priority="250">
      <formula>$AD$12&lt;&gt;""</formula>
    </cfRule>
  </conditionalFormatting>
  <conditionalFormatting sqref="AD51 AD80">
    <cfRule type="expression" dxfId="454" priority="276">
      <formula>OR($AD51="土",$AD51="日",$AD51="祝")</formula>
    </cfRule>
  </conditionalFormatting>
  <conditionalFormatting sqref="AE51:AF51">
    <cfRule type="expression" dxfId="453" priority="263">
      <formula>AE51&lt;&gt;""</formula>
    </cfRule>
    <cfRule type="expression" dxfId="452" priority="264">
      <formula>#REF!&lt;&gt;""</formula>
    </cfRule>
  </conditionalFormatting>
  <conditionalFormatting sqref="AF12">
    <cfRule type="expression" dxfId="451" priority="249">
      <formula>$AF$12&lt;&gt;""</formula>
    </cfRule>
  </conditionalFormatting>
  <conditionalFormatting sqref="AG67">
    <cfRule type="expression" dxfId="450" priority="226">
      <formula>AND(AG67&lt;&gt;"",OR(AG67&lt;1,AG67&gt;12,(AG67-INT(AG67))&lt;&gt;0))</formula>
    </cfRule>
    <cfRule type="expression" dxfId="449" priority="227">
      <formula>AG67&lt;&gt;""</formula>
    </cfRule>
  </conditionalFormatting>
  <conditionalFormatting sqref="AG5:AJ5">
    <cfRule type="expression" dxfId="448" priority="175">
      <formula>AG5&lt;&gt;""</formula>
    </cfRule>
  </conditionalFormatting>
  <conditionalFormatting sqref="AH12">
    <cfRule type="expression" dxfId="447" priority="248">
      <formula>$AH$12&lt;&gt;""</formula>
    </cfRule>
  </conditionalFormatting>
  <conditionalFormatting sqref="AH80:AP80">
    <cfRule type="expression" dxfId="446" priority="272">
      <formula>IF($AR80="",1)</formula>
    </cfRule>
  </conditionalFormatting>
  <conditionalFormatting sqref="AI67">
    <cfRule type="expression" dxfId="445" priority="275">
      <formula>OR($AI67="土",$AI67="日",$AI67="祝")</formula>
    </cfRule>
  </conditionalFormatting>
  <conditionalFormatting sqref="AJ12">
    <cfRule type="expression" dxfId="444" priority="247">
      <formula>$AJ$12&lt;&gt;""</formula>
    </cfRule>
  </conditionalFormatting>
  <conditionalFormatting sqref="AL12">
    <cfRule type="expression" dxfId="443" priority="246">
      <formula>$AL$12&lt;&gt;""</formula>
    </cfRule>
  </conditionalFormatting>
  <conditionalFormatting sqref="AL22:AL24">
    <cfRule type="expression" dxfId="442" priority="100">
      <formula>AND(AL22&lt;&gt;"",OR(AL22&lt;1,AL22&gt;12,(AL22-INT(AL22))&lt;&gt;0))</formula>
    </cfRule>
  </conditionalFormatting>
  <conditionalFormatting sqref="AL26:AL29">
    <cfRule type="expression" dxfId="441" priority="94">
      <formula>AND(AL26&lt;&gt;"",OR(AL26&lt;1,AL26&gt;12,(AL26-INT(AL26))&lt;&gt;0))</formula>
    </cfRule>
  </conditionalFormatting>
  <conditionalFormatting sqref="AL31:AL32">
    <cfRule type="expression" dxfId="440" priority="88">
      <formula>AND(AL31&lt;&gt;"",OR(AL31&lt;1,AL31&gt;12,(AL31-INT(AL31))&lt;&gt;0))</formula>
    </cfRule>
  </conditionalFormatting>
  <conditionalFormatting sqref="AL37:AL40">
    <cfRule type="expression" dxfId="439" priority="82">
      <formula>AND(AL37&lt;&gt;"",OR(AL37&lt;1,AL37&gt;12,(AL37-INT(AL37))&lt;&gt;0))</formula>
    </cfRule>
  </conditionalFormatting>
  <conditionalFormatting sqref="AL42:AL45">
    <cfRule type="expression" dxfId="438" priority="76">
      <formula>AND(AL42&lt;&gt;"",OR(AL42&lt;1,AL42&gt;12,(AL42-INT(AL42))&lt;&gt;0))</formula>
    </cfRule>
  </conditionalFormatting>
  <conditionalFormatting sqref="AL47:AL49">
    <cfRule type="expression" dxfId="437" priority="70">
      <formula>AND(AL47&lt;&gt;"",OR(AL47&lt;1,AL47&gt;12,(AL47-INT(AL47))&lt;&gt;0))</formula>
    </cfRule>
  </conditionalFormatting>
  <conditionalFormatting sqref="AL56:AL65">
    <cfRule type="expression" dxfId="436" priority="38">
      <formula>AND(AL56&lt;&gt;"",OR(AL56&lt;1,AL56&gt;12,(AL56-INT(AL56))&lt;&gt;0))</formula>
    </cfRule>
    <cfRule type="expression" dxfId="435" priority="44">
      <formula>IF($J$4&lt;&gt;"",X56&lt;&gt;"")</formula>
    </cfRule>
  </conditionalFormatting>
  <conditionalFormatting sqref="AL69:AL78">
    <cfRule type="expression" dxfId="434" priority="27">
      <formula>AND(AL69&lt;&gt;"",OR(AL69&lt;1,AL69&gt;12,(AL69-INT(AL69))&lt;&gt;0))</formula>
    </cfRule>
    <cfRule type="expression" dxfId="433" priority="33">
      <formula>IF($J$4&lt;&gt;"",X69&lt;&gt;"")</formula>
    </cfRule>
  </conditionalFormatting>
  <conditionalFormatting sqref="AL22:AM24">
    <cfRule type="expression" dxfId="432" priority="103">
      <formula>AL22&lt;&gt;""</formula>
    </cfRule>
  </conditionalFormatting>
  <conditionalFormatting sqref="AL26:AM29">
    <cfRule type="expression" dxfId="431" priority="97">
      <formula>AL26&lt;&gt;""</formula>
    </cfRule>
  </conditionalFormatting>
  <conditionalFormatting sqref="AL31:AM32">
    <cfRule type="expression" dxfId="430" priority="91">
      <formula>AL31&lt;&gt;""</formula>
    </cfRule>
  </conditionalFormatting>
  <conditionalFormatting sqref="AL37:AM40">
    <cfRule type="expression" dxfId="429" priority="85">
      <formula>AL37&lt;&gt;""</formula>
    </cfRule>
  </conditionalFormatting>
  <conditionalFormatting sqref="AL42:AM45">
    <cfRule type="expression" dxfId="428" priority="79">
      <formula>AL42&lt;&gt;""</formula>
    </cfRule>
  </conditionalFormatting>
  <conditionalFormatting sqref="AL47:AM49">
    <cfRule type="expression" dxfId="427" priority="73">
      <formula>AL47&lt;&gt;""</formula>
    </cfRule>
  </conditionalFormatting>
  <conditionalFormatting sqref="AL56:AM65">
    <cfRule type="expression" dxfId="426" priority="42">
      <formula>AL56&lt;&gt;""</formula>
    </cfRule>
  </conditionalFormatting>
  <conditionalFormatting sqref="AL69:AM78">
    <cfRule type="expression" dxfId="425" priority="31">
      <formula>AL69&lt;&gt;""</formula>
    </cfRule>
  </conditionalFormatting>
  <conditionalFormatting sqref="AM22:AM24">
    <cfRule type="expression" dxfId="424" priority="101">
      <formula>AND(AM22&lt;&gt;"",OR(AM22&lt;1,DAY(DATE(IF(AL22&lt;4,年度+1,年度),AL22,AM22))&lt;AM22,(AL22-INT(AL22))&lt;&gt;0))</formula>
    </cfRule>
  </conditionalFormatting>
  <conditionalFormatting sqref="AM26:AM29">
    <cfRule type="expression" dxfId="423" priority="95">
      <formula>AND(AM26&lt;&gt;"",OR(AM26&lt;1,DAY(DATE(IF(AL26&lt;4,年度+1,年度),AL26,AM26))&lt;AM26,(AL26-INT(AL26))&lt;&gt;0))</formula>
    </cfRule>
  </conditionalFormatting>
  <conditionalFormatting sqref="AM31:AM32">
    <cfRule type="expression" dxfId="422" priority="89">
      <formula>AND(AM31&lt;&gt;"",OR(AM31&lt;1,DAY(DATE(IF(AL31&lt;4,年度+1,年度),AL31,AM31))&lt;AM31,(AL31-INT(AL31))&lt;&gt;0))</formula>
    </cfRule>
  </conditionalFormatting>
  <conditionalFormatting sqref="AM37:AM40">
    <cfRule type="expression" dxfId="421" priority="83">
      <formula>AND(AM37&lt;&gt;"",OR(AM37&lt;1,DAY(DATE(IF(AL37&lt;4,年度+1,年度),AL37,AM37))&lt;AM37,(AL37-INT(AL37))&lt;&gt;0))</formula>
    </cfRule>
  </conditionalFormatting>
  <conditionalFormatting sqref="AM42:AM45">
    <cfRule type="expression" dxfId="420" priority="77">
      <formula>AND(AM42&lt;&gt;"",OR(AM42&lt;1,DAY(DATE(IF(AL42&lt;4,年度+1,年度),AL42,AM42))&lt;AM42,(AL42-INT(AL42))&lt;&gt;0))</formula>
    </cfRule>
  </conditionalFormatting>
  <conditionalFormatting sqref="AM47:AM49">
    <cfRule type="expression" dxfId="419" priority="71">
      <formula>AND(AM47&lt;&gt;"",OR(AM47&lt;1,DAY(DATE(IF(AL47&lt;4,年度+1,年度),AL47,AM47))&lt;AM47,(AL47-INT(AL47))&lt;&gt;0))</formula>
    </cfRule>
  </conditionalFormatting>
  <conditionalFormatting sqref="AM56:AM65">
    <cfRule type="expression" dxfId="418" priority="39">
      <formula>AND(AM56&lt;&gt;"",OR(AM56&lt;1,DAY(DATE(IF(AL56&lt;4,年度+1,年度),AL56,AM56))&lt;AM56,(AL56-INT(AL56))&lt;&gt;0))</formula>
    </cfRule>
    <cfRule type="expression" dxfId="417" priority="43">
      <formula>IF($AX$4&lt;&gt;"",X56&lt;&gt;"")</formula>
    </cfRule>
  </conditionalFormatting>
  <conditionalFormatting sqref="AM69:AM78">
    <cfRule type="expression" dxfId="416" priority="28">
      <formula>AND(AM69&lt;&gt;"",OR(AM69&lt;1,DAY(DATE(IF(AL69&lt;4,年度+1,年度),AL69,AM69))&lt;AM69,(AL69-INT(AL69))&lt;&gt;0))</formula>
    </cfRule>
    <cfRule type="expression" dxfId="415" priority="32">
      <formula>IF($AX$4&lt;&gt;"",X69&lt;&gt;"")</formula>
    </cfRule>
  </conditionalFormatting>
  <conditionalFormatting sqref="AN12">
    <cfRule type="expression" dxfId="414" priority="245">
      <formula>$AN$12&lt;&gt;""</formula>
    </cfRule>
  </conditionalFormatting>
  <conditionalFormatting sqref="AN22:AN24">
    <cfRule type="expression" dxfId="413" priority="102">
      <formula>OR(AN22="土",AN22="日",AN22="祝")</formula>
    </cfRule>
  </conditionalFormatting>
  <conditionalFormatting sqref="AN26:AN29">
    <cfRule type="expression" dxfId="412" priority="96">
      <formula>OR(AN26="土",AN26="日",AN26="祝")</formula>
    </cfRule>
  </conditionalFormatting>
  <conditionalFormatting sqref="AN31:AN32">
    <cfRule type="expression" dxfId="411" priority="90">
      <formula>OR(AN31="土",AN31="日",AN31="祝")</formula>
    </cfRule>
  </conditionalFormatting>
  <conditionalFormatting sqref="AN37:AN40">
    <cfRule type="expression" dxfId="410" priority="84">
      <formula>OR(AN37="土",AN37="日",AN37="祝")</formula>
    </cfRule>
  </conditionalFormatting>
  <conditionalFormatting sqref="AN42:AN45">
    <cfRule type="expression" dxfId="409" priority="78">
      <formula>OR(AN42="土",AN42="日",AN42="祝")</formula>
    </cfRule>
  </conditionalFormatting>
  <conditionalFormatting sqref="AN47:AN49">
    <cfRule type="expression" dxfId="408" priority="72">
      <formula>OR(AN47="土",AN47="日",AN47="祝")</formula>
    </cfRule>
  </conditionalFormatting>
  <conditionalFormatting sqref="AN56:AN65">
    <cfRule type="expression" dxfId="407" priority="40">
      <formula>OR(AN56="土",AN56="日",AN56="祝")</formula>
    </cfRule>
  </conditionalFormatting>
  <conditionalFormatting sqref="AN69:AN78">
    <cfRule type="expression" dxfId="406" priority="29">
      <formula>OR(AN69="土",AN69="日",AN69="祝")</formula>
    </cfRule>
  </conditionalFormatting>
  <conditionalFormatting sqref="AO56:AO65">
    <cfRule type="expression" dxfId="405" priority="34">
      <formula>AO56&lt;&gt;""</formula>
    </cfRule>
    <cfRule type="expression" dxfId="404" priority="41">
      <formula>IF($AX$4&lt;&gt;"",X56&lt;&gt;"")</formula>
    </cfRule>
  </conditionalFormatting>
  <conditionalFormatting sqref="AO69:AO78">
    <cfRule type="expression" dxfId="403" priority="23">
      <formula>AO69&lt;&gt;""</formula>
    </cfRule>
    <cfRule type="expression" dxfId="402" priority="30">
      <formula>IF($AX$4&lt;&gt;"",X69&lt;&gt;"")</formula>
    </cfRule>
  </conditionalFormatting>
  <conditionalFormatting sqref="AO22:AP24">
    <cfRule type="expression" dxfId="401" priority="99">
      <formula>AO22&lt;&gt;""</formula>
    </cfRule>
  </conditionalFormatting>
  <conditionalFormatting sqref="AO26:AP29">
    <cfRule type="expression" dxfId="400" priority="93">
      <formula>AO26&lt;&gt;""</formula>
    </cfRule>
  </conditionalFormatting>
  <conditionalFormatting sqref="AO31:AP32">
    <cfRule type="expression" dxfId="399" priority="87">
      <formula>AO31&lt;&gt;""</formula>
    </cfRule>
  </conditionalFormatting>
  <conditionalFormatting sqref="AO37:AP40">
    <cfRule type="expression" dxfId="398" priority="81">
      <formula>AO37&lt;&gt;""</formula>
    </cfRule>
  </conditionalFormatting>
  <conditionalFormatting sqref="AO42:AP45">
    <cfRule type="expression" dxfId="397" priority="75">
      <formula>AO42&lt;&gt;""</formula>
    </cfRule>
  </conditionalFormatting>
  <conditionalFormatting sqref="AO47:AP49">
    <cfRule type="expression" dxfId="396" priority="69">
      <formula>AO47&lt;&gt;""</formula>
    </cfRule>
  </conditionalFormatting>
  <conditionalFormatting sqref="AO6:AS6">
    <cfRule type="expression" dxfId="395" priority="168">
      <formula>AO6&lt;&gt;""</formula>
    </cfRule>
    <cfRule type="expression" dxfId="394" priority="169">
      <formula>$J$4&lt;&gt;""</formula>
    </cfRule>
  </conditionalFormatting>
  <conditionalFormatting sqref="AP12">
    <cfRule type="expression" dxfId="393" priority="244">
      <formula>$AP$12&lt;&gt;""</formula>
    </cfRule>
  </conditionalFormatting>
  <conditionalFormatting sqref="AP22:AP24">
    <cfRule type="expression" dxfId="392" priority="98">
      <formula>AP22&gt;4</formula>
    </cfRule>
  </conditionalFormatting>
  <conditionalFormatting sqref="AP26:AP29">
    <cfRule type="expression" dxfId="391" priority="92">
      <formula>AP26&gt;4</formula>
    </cfRule>
  </conditionalFormatting>
  <conditionalFormatting sqref="AP31:AP32">
    <cfRule type="expression" dxfId="390" priority="86">
      <formula>AP31&gt;4</formula>
    </cfRule>
  </conditionalFormatting>
  <conditionalFormatting sqref="AP37:AP40">
    <cfRule type="expression" dxfId="389" priority="80">
      <formula>AP37&gt;4</formula>
    </cfRule>
  </conditionalFormatting>
  <conditionalFormatting sqref="AP42:AP45">
    <cfRule type="expression" dxfId="388" priority="74">
      <formula>AP42&gt;4</formula>
    </cfRule>
  </conditionalFormatting>
  <conditionalFormatting sqref="AP47:AP49">
    <cfRule type="expression" dxfId="387" priority="68">
      <formula>AP47&gt;4</formula>
    </cfRule>
  </conditionalFormatting>
  <conditionalFormatting sqref="AP56:AP65">
    <cfRule type="expression" dxfId="386" priority="35">
      <formula>AP56&gt;4</formula>
    </cfRule>
    <cfRule type="expression" dxfId="385" priority="36">
      <formula>AP56&lt;&gt;""</formula>
    </cfRule>
    <cfRule type="expression" dxfId="384" priority="37">
      <formula>IF($J$4&lt;&gt;"",X56&lt;&gt;"")</formula>
    </cfRule>
  </conditionalFormatting>
  <conditionalFormatting sqref="AP69:AP78">
    <cfRule type="expression" dxfId="383" priority="24">
      <formula>AP69&gt;4</formula>
    </cfRule>
    <cfRule type="expression" dxfId="382" priority="25">
      <formula>AP69&lt;&gt;""</formula>
    </cfRule>
    <cfRule type="expression" dxfId="381" priority="26">
      <formula>IF($J$4&lt;&gt;"",X69&lt;&gt;"")</formula>
    </cfRule>
  </conditionalFormatting>
  <conditionalFormatting sqref="AP85">
    <cfRule type="expression" dxfId="380" priority="224">
      <formula>AND(AP85&lt;&gt;"",OR(AP85&lt;1,AP85&gt;12,(AP85-INT(AP85))&lt;&gt;0))</formula>
    </cfRule>
    <cfRule type="expression" dxfId="379" priority="225">
      <formula>AP85&lt;&gt;""</formula>
    </cfRule>
  </conditionalFormatting>
  <conditionalFormatting sqref="AQ5">
    <cfRule type="expression" dxfId="378" priority="174">
      <formula>AQ5&lt;&gt;""</formula>
    </cfRule>
  </conditionalFormatting>
  <conditionalFormatting sqref="AQ69:AQ78 AP79:AQ79">
    <cfRule type="expression" dxfId="377" priority="305">
      <formula>IF(#REF!="",1)</formula>
    </cfRule>
  </conditionalFormatting>
  <conditionalFormatting sqref="AR12">
    <cfRule type="expression" dxfId="376" priority="243">
      <formula>$AR$12&lt;&gt;""</formula>
    </cfRule>
  </conditionalFormatting>
  <conditionalFormatting sqref="AR82 AR85">
    <cfRule type="expression" dxfId="375" priority="280">
      <formula>OR($AR82="土",$AR82="日",$AR82="祝")</formula>
    </cfRule>
  </conditionalFormatting>
  <conditionalFormatting sqref="AR62:AZ62">
    <cfRule type="expression" dxfId="374" priority="270">
      <formula>IF($BB62="",1)</formula>
    </cfRule>
  </conditionalFormatting>
  <conditionalFormatting sqref="AR21:BE32">
    <cfRule type="expression" dxfId="373" priority="186">
      <formula>IF(BG21="",1)</formula>
    </cfRule>
  </conditionalFormatting>
  <conditionalFormatting sqref="AR36:BE42">
    <cfRule type="expression" dxfId="372" priority="185">
      <formula>IF(BG36="",1)</formula>
    </cfRule>
  </conditionalFormatting>
  <conditionalFormatting sqref="AS80">
    <cfRule type="expression" dxfId="371" priority="271">
      <formula>OR($AS80="土",$AS80="日",$AS80="祝")</formula>
    </cfRule>
  </conditionalFormatting>
  <conditionalFormatting sqref="AT12">
    <cfRule type="expression" dxfId="370" priority="242">
      <formula>$AT$12&lt;&gt;""</formula>
    </cfRule>
  </conditionalFormatting>
  <conditionalFormatting sqref="AV12">
    <cfRule type="expression" dxfId="369" priority="241">
      <formula>$AV$12&lt;&gt;""</formula>
    </cfRule>
  </conditionalFormatting>
  <conditionalFormatting sqref="AV82:BD82">
    <cfRule type="expression" dxfId="368" priority="286">
      <formula>IF($BF82="",1)</formula>
    </cfRule>
  </conditionalFormatting>
  <conditionalFormatting sqref="AX6">
    <cfRule type="expression" dxfId="367" priority="166">
      <formula>AX6&lt;&gt;""</formula>
    </cfRule>
    <cfRule type="expression" dxfId="366" priority="167">
      <formula>$J$4&lt;&gt;""</formula>
    </cfRule>
  </conditionalFormatting>
  <conditionalFormatting sqref="AX12">
    <cfRule type="expression" dxfId="365" priority="240">
      <formula>$AX$12&lt;&gt;""</formula>
    </cfRule>
  </conditionalFormatting>
  <conditionalFormatting sqref="AZ12">
    <cfRule type="expression" dxfId="364" priority="239">
      <formula>$AZ$12&lt;&gt;""</formula>
    </cfRule>
  </conditionalFormatting>
  <conditionalFormatting sqref="BA62">
    <cfRule type="expression" dxfId="363" priority="219">
      <formula>AND(BA62&lt;&gt;"",OR(BA62&lt;1,BA62&gt;12,(BA62-INT(BA62))&lt;&gt;0))</formula>
    </cfRule>
    <cfRule type="expression" dxfId="362" priority="220">
      <formula>BA62&lt;&gt;""</formula>
    </cfRule>
  </conditionalFormatting>
  <conditionalFormatting sqref="BB12">
    <cfRule type="expression" dxfId="361" priority="238">
      <formula>$BB$12&lt;&gt;""</formula>
    </cfRule>
  </conditionalFormatting>
  <conditionalFormatting sqref="BB62 AH67 N67:N80 AC80 AR80 BG80 M82 AB82 AQ82 BF82 M85 AQ85 AB85:AB97 M87:M98 M115:M116">
    <cfRule type="expression" dxfId="360" priority="296">
      <formula>AND(M62&lt;&gt;"",OR(M62&lt;1,DAY(DATE(IF(L62&lt;4,年度+1,年度),L62,M62))&lt;M62,(L62-INT(L62))&lt;&gt;0))</formula>
    </cfRule>
    <cfRule type="expression" dxfId="359" priority="297">
      <formula>M62&lt;&gt;""</formula>
    </cfRule>
    <cfRule type="expression" dxfId="358" priority="298">
      <formula>IF(#REF!&lt;&gt;"",C62&lt;&gt;"")</formula>
    </cfRule>
  </conditionalFormatting>
  <conditionalFormatting sqref="BC62">
    <cfRule type="expression" dxfId="357" priority="269">
      <formula>OR($BC62="土",$BC62="日",$BC62="祝")</formula>
    </cfRule>
  </conditionalFormatting>
  <conditionalFormatting sqref="BD12">
    <cfRule type="expression" dxfId="356" priority="237">
      <formula>$BD$12&lt;&gt;""</formula>
    </cfRule>
  </conditionalFormatting>
  <conditionalFormatting sqref="BD62:BE62 AJ67:AK67 P67:Q80 AE80:AF80 AT80:AU80 BI80:BJ80 O82:P82 AD82:AE82 AS82:AT82 BH82:BI82 O85:P85 AS85:AT85 AD85:AE97">
    <cfRule type="expression" dxfId="355" priority="288">
      <formula>O62&lt;&gt;""</formula>
    </cfRule>
  </conditionalFormatting>
  <conditionalFormatting sqref="BE62 AK67 Q67:Q80 AF80 AU80 BJ80 P82 AE82 AT82 BI82 AT85 P85:P95 AE85:AE97 P98">
    <cfRule type="expression" dxfId="354" priority="289">
      <formula>IF(#REF!&lt;&gt;"",C62&lt;&gt;"")</formula>
    </cfRule>
  </conditionalFormatting>
  <conditionalFormatting sqref="BE82:BE83 AB51 AB80:AB81 AQ80:AQ81 BF80:BF81 L82 AA82 AP82 AZ83">
    <cfRule type="expression" dxfId="353" priority="266">
      <formula>AND(L51&lt;&gt;"",OR(L51&lt;1,L51&gt;12,(L51-INT(L51))&lt;&gt;0))</formula>
    </cfRule>
  </conditionalFormatting>
  <conditionalFormatting sqref="BE83:BI84">
    <cfRule type="cellIs" dxfId="352" priority="193" operator="lessThan">
      <formula>60</formula>
    </cfRule>
  </conditionalFormatting>
  <conditionalFormatting sqref="BF12">
    <cfRule type="expression" dxfId="351" priority="236">
      <formula>$BF$12&lt;&gt;""</formula>
    </cfRule>
  </conditionalFormatting>
  <conditionalFormatting sqref="BF21:BF32">
    <cfRule type="expression" dxfId="350" priority="64">
      <formula>AND(BF21&lt;&gt;"",OR(BF21&lt;1,BF21&gt;12,(BF21-INT(BF21))&lt;&gt;0))</formula>
    </cfRule>
  </conditionalFormatting>
  <conditionalFormatting sqref="BF36:BF42">
    <cfRule type="expression" dxfId="349" priority="58">
      <formula>AND(BF36&lt;&gt;"",OR(BF36&lt;1,BF36&gt;12,(BF36-INT(BF36))&lt;&gt;0))</formula>
    </cfRule>
  </conditionalFormatting>
  <conditionalFormatting sqref="BF56:BF60">
    <cfRule type="expression" dxfId="348" priority="16">
      <formula>AND(BF56&lt;&gt;"",OR(BF56&lt;1,BF56&gt;12,(BF56-INT(BF56))&lt;&gt;0))</formula>
    </cfRule>
    <cfRule type="expression" dxfId="347" priority="22">
      <formula>IF($J$4&lt;&gt;"",AR56&lt;&gt;"")</formula>
    </cfRule>
  </conditionalFormatting>
  <conditionalFormatting sqref="BF64:BF68">
    <cfRule type="expression" dxfId="346" priority="5">
      <formula>AND(BF64&lt;&gt;"",OR(BF64&lt;1,BF64&gt;12,(BF64-INT(BF64))&lt;&gt;0))</formula>
    </cfRule>
    <cfRule type="expression" dxfId="345" priority="11">
      <formula>IF($J$4&lt;&gt;"",AR64&lt;&gt;"")</formula>
    </cfRule>
  </conditionalFormatting>
  <conditionalFormatting sqref="BF21:BG32">
    <cfRule type="expression" dxfId="344" priority="67">
      <formula>BF21&lt;&gt;""</formula>
    </cfRule>
  </conditionalFormatting>
  <conditionalFormatting sqref="BF36:BG42">
    <cfRule type="expression" dxfId="343" priority="61">
      <formula>BF36&lt;&gt;""</formula>
    </cfRule>
  </conditionalFormatting>
  <conditionalFormatting sqref="BF56:BG60">
    <cfRule type="expression" dxfId="342" priority="20">
      <formula>BF56&lt;&gt;""</formula>
    </cfRule>
  </conditionalFormatting>
  <conditionalFormatting sqref="BF64:BG68">
    <cfRule type="expression" dxfId="341" priority="9">
      <formula>BF64&lt;&gt;""</formula>
    </cfRule>
  </conditionalFormatting>
  <conditionalFormatting sqref="BG21:BG32">
    <cfRule type="expression" dxfId="340" priority="65">
      <formula>AND(BG21&lt;&gt;"",OR(BG21&lt;1,DAY(DATE(IF(BF21&lt;4,年度+1,年度),BF21,BG21))&lt;BG21,(BF21-INT(BF21))&lt;&gt;0))</formula>
    </cfRule>
  </conditionalFormatting>
  <conditionalFormatting sqref="BG36:BG42">
    <cfRule type="expression" dxfId="339" priority="59">
      <formula>AND(BG36&lt;&gt;"",OR(BG36&lt;1,DAY(DATE(IF(BF36&lt;4,年度+1,年度),BF36,BG36))&lt;BG36,(BF36-INT(BF36))&lt;&gt;0))</formula>
    </cfRule>
  </conditionalFormatting>
  <conditionalFormatting sqref="BG56:BG60">
    <cfRule type="expression" dxfId="338" priority="17">
      <formula>AND(BG56&lt;&gt;"",OR(BG56&lt;1,DAY(DATE(IF(BF56&lt;4,年度+1,年度),BF56,BG56))&lt;BG56,(BF56-INT(BF56))&lt;&gt;0))</formula>
    </cfRule>
    <cfRule type="expression" dxfId="337" priority="21">
      <formula>IF($AX$4&lt;&gt;"",AR56&lt;&gt;"")</formula>
    </cfRule>
  </conditionalFormatting>
  <conditionalFormatting sqref="BG64:BG68">
    <cfRule type="expression" dxfId="336" priority="6">
      <formula>AND(BG64&lt;&gt;"",OR(BG64&lt;1,DAY(DATE(IF(BF64&lt;4,年度+1,年度),BF64,BG64))&lt;BG64,(BF64-INT(BF64))&lt;&gt;0))</formula>
    </cfRule>
    <cfRule type="expression" dxfId="335" priority="10">
      <formula>IF($AX$4&lt;&gt;"",AR64&lt;&gt;"")</formula>
    </cfRule>
  </conditionalFormatting>
  <conditionalFormatting sqref="BG82">
    <cfRule type="expression" dxfId="334" priority="287">
      <formula>OR($BG82="土",$BG82="日",$BG82="祝")</formula>
    </cfRule>
  </conditionalFormatting>
  <conditionalFormatting sqref="BH12">
    <cfRule type="expression" dxfId="333" priority="235">
      <formula>$BH$12&lt;&gt;""</formula>
    </cfRule>
  </conditionalFormatting>
  <conditionalFormatting sqref="BH21:BH32">
    <cfRule type="expression" dxfId="332" priority="66">
      <formula>OR(BH21="土",BH21="日",BH21="祝")</formula>
    </cfRule>
  </conditionalFormatting>
  <conditionalFormatting sqref="BH36:BH42">
    <cfRule type="expression" dxfId="331" priority="60">
      <formula>OR(BH36="土",BH36="日",BH36="祝")</formula>
    </cfRule>
  </conditionalFormatting>
  <conditionalFormatting sqref="BH56:BH60">
    <cfRule type="expression" dxfId="330" priority="18">
      <formula>OR(BH56="土",BH56="日",BH56="祝")</formula>
    </cfRule>
  </conditionalFormatting>
  <conditionalFormatting sqref="BH64:BH68">
    <cfRule type="expression" dxfId="329" priority="7">
      <formula>OR(BH64="土",BH64="日",BH64="祝")</formula>
    </cfRule>
  </conditionalFormatting>
  <conditionalFormatting sqref="BH80">
    <cfRule type="expression" dxfId="328" priority="278">
      <formula>OR($BH80="土",$BH80="日",$BH80="祝")</formula>
    </cfRule>
  </conditionalFormatting>
  <conditionalFormatting sqref="BI56:BI60">
    <cfRule type="expression" dxfId="327" priority="12">
      <formula>BI56&lt;&gt;""</formula>
    </cfRule>
    <cfRule type="expression" dxfId="326" priority="19">
      <formula>IF($AX$4&lt;&gt;"",AR56&lt;&gt;"")</formula>
    </cfRule>
  </conditionalFormatting>
  <conditionalFormatting sqref="BI64:BI68">
    <cfRule type="expression" dxfId="325" priority="1">
      <formula>BI64&lt;&gt;""</formula>
    </cfRule>
    <cfRule type="expression" dxfId="324" priority="8">
      <formula>IF($AX$4&lt;&gt;"",AR64&lt;&gt;"")</formula>
    </cfRule>
  </conditionalFormatting>
  <conditionalFormatting sqref="BI21:BJ32">
    <cfRule type="expression" dxfId="323" priority="63">
      <formula>BI21&lt;&gt;""</formula>
    </cfRule>
  </conditionalFormatting>
  <conditionalFormatting sqref="BI36:BJ42">
    <cfRule type="expression" dxfId="322" priority="57">
      <formula>BI36&lt;&gt;""</formula>
    </cfRule>
  </conditionalFormatting>
  <conditionalFormatting sqref="BJ12">
    <cfRule type="expression" dxfId="321" priority="234">
      <formula>$BJ$12&lt;&gt;""</formula>
    </cfRule>
  </conditionalFormatting>
  <conditionalFormatting sqref="BJ21:BJ32">
    <cfRule type="expression" dxfId="320" priority="62">
      <formula>BJ21&gt;4</formula>
    </cfRule>
  </conditionalFormatting>
  <conditionalFormatting sqref="BJ36:BJ42">
    <cfRule type="expression" dxfId="319" priority="56">
      <formula>BJ36&gt;4</formula>
    </cfRule>
  </conditionalFormatting>
  <conditionalFormatting sqref="BJ56:BJ60">
    <cfRule type="expression" dxfId="318" priority="13">
      <formula>BJ56&gt;4</formula>
    </cfRule>
    <cfRule type="expression" dxfId="317" priority="14">
      <formula>BJ56&lt;&gt;""</formula>
    </cfRule>
    <cfRule type="expression" dxfId="316" priority="15">
      <formula>IF($J$4&lt;&gt;"",AR56&lt;&gt;"")</formula>
    </cfRule>
  </conditionalFormatting>
  <conditionalFormatting sqref="BJ64:BJ68">
    <cfRule type="expression" dxfId="315" priority="2">
      <formula>BJ64&gt;4</formula>
    </cfRule>
    <cfRule type="expression" dxfId="314" priority="3">
      <formula>BJ64&lt;&gt;""</formula>
    </cfRule>
    <cfRule type="expression" dxfId="313" priority="4">
      <formula>IF($J$4&lt;&gt;"",AR64&lt;&gt;"")</formula>
    </cfRule>
  </conditionalFormatting>
  <conditionalFormatting sqref="BM55:BU55 AR56:AR60 AR64:AR68 AW80:BE80">
    <cfRule type="expression" dxfId="312" priority="279">
      <formula>IF($BG55="",1)</formula>
    </cfRule>
  </conditionalFormatting>
  <dataValidations count="4">
    <dataValidation type="list" allowBlank="1" showInputMessage="1" showErrorMessage="1" sqref="AG5" xr:uid="{EDF32ADC-8F6E-4E9C-AB21-C8277FD324EE}">
      <formula1>"小学校,中学校,学園,高等学校,支援学校"</formula1>
    </dataValidation>
    <dataValidation type="custom" errorStyle="warning" allowBlank="1" showInputMessage="1" showErrorMessage="1" errorTitle="注意" error="入力した日付は、土日祝のいずれかになっています。_x000a_勤務されていますか。_x000a_ＯＫなら[はい]_x000a_他の日付を入れるときは[いいえ]" sqref="N47:N51 AQ85 AM69:AM78 BG80 Z34 BG56:BG60 BB62 BG64:BG68 S56:S65 AM56:AM65 AB85:AB97 AR80 BF82 M82 AB82 AQ82 AC80 M85:M98 N67:N80 AC51 AH67" xr:uid="{B7014248-2F80-4D1E-85FA-0864A8968D2A}">
      <formula1>AND(N34&lt;&gt;"祝",N34&lt;&gt;"土",N34&lt;&gt;"日")</formula1>
    </dataValidation>
    <dataValidation type="list" allowBlank="1" showInputMessage="1" showErrorMessage="1" sqref="D12:BK14" xr:uid="{BDEB5851-1A0E-48A9-A045-46FEFE01A2F1}">
      <formula1>"1,2,3,4"</formula1>
    </dataValidation>
    <dataValidation type="list" allowBlank="1" showInputMessage="1" showErrorMessage="1" sqref="AS85 AJ67 O85:O98 BH82 AD82 O82 AS82 AO68 AD85:AD97 AE51 BD62 AB34 BD70:BD79 P47:P51 P67:P81 AE80:AE81 BI80:BI81 AT80:AT81" xr:uid="{33AD5DFF-B303-40C2-A841-5F7FFDE556DF}">
      <formula1>"管,拠,校,他"</formula1>
    </dataValidation>
  </dataValidations>
  <printOptions horizontalCentered="1" verticalCentered="1"/>
  <pageMargins left="0" right="0" top="0" bottom="0" header="0" footer="0"/>
  <pageSetup paperSize="8" scale="56" orientation="portrait" r:id="rId1"/>
  <rowBreaks count="1" manualBreakCount="1">
    <brk id="15" max="63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87D0BD5-D9B8-4154-8B0C-41BCE8E95722}">
  <sheetPr>
    <tabColor rgb="FF0070C0"/>
    <pageSetUpPr fitToPage="1"/>
  </sheetPr>
  <dimension ref="B1:CK167"/>
  <sheetViews>
    <sheetView view="pageBreakPreview" zoomScale="50" zoomScaleNormal="50" zoomScaleSheetLayoutView="50" workbookViewId="0">
      <selection activeCell="J4" sqref="J4:U4"/>
    </sheetView>
  </sheetViews>
  <sheetFormatPr defaultColWidth="2.59765625" defaultRowHeight="15" customHeight="1" x14ac:dyDescent="0.45"/>
  <cols>
    <col min="1" max="1" width="0.8984375" style="1" customWidth="1"/>
    <col min="2" max="63" width="3.19921875" style="1" customWidth="1"/>
    <col min="64" max="64" width="0.8984375" style="1" customWidth="1"/>
    <col min="65" max="66" width="2.59765625" style="1"/>
    <col min="67" max="67" width="36" style="1" customWidth="1"/>
    <col min="68" max="81" width="5.5" style="1" customWidth="1"/>
    <col min="82" max="16384" width="2.59765625" style="1"/>
  </cols>
  <sheetData>
    <row r="1" spans="2:64" ht="6" customHeight="1" x14ac:dyDescent="0.45"/>
    <row r="2" spans="2:64" ht="25.8" x14ac:dyDescent="0.45">
      <c r="B2" s="70" t="s">
        <v>225</v>
      </c>
      <c r="C2" s="70"/>
      <c r="D2" s="70"/>
      <c r="E2" s="70"/>
      <c r="F2" s="70"/>
      <c r="G2" s="70"/>
      <c r="H2" s="70"/>
      <c r="I2" s="70"/>
      <c r="J2" s="70"/>
      <c r="K2" s="70"/>
      <c r="L2" s="70"/>
      <c r="M2" s="70"/>
      <c r="N2" s="70"/>
      <c r="O2" s="70"/>
      <c r="P2" s="70"/>
      <c r="Q2" s="70"/>
      <c r="R2" s="70"/>
      <c r="S2" s="70"/>
      <c r="T2" s="70"/>
      <c r="U2" s="70"/>
      <c r="V2" s="70"/>
      <c r="W2" s="70"/>
      <c r="X2" s="70"/>
      <c r="Y2" s="70"/>
      <c r="Z2" s="70"/>
      <c r="AA2" s="70"/>
      <c r="AB2" s="70"/>
      <c r="AC2" s="70"/>
      <c r="AD2" s="70"/>
      <c r="AE2" s="70"/>
      <c r="AF2" s="70"/>
      <c r="AG2" s="70"/>
      <c r="AH2" s="70"/>
      <c r="AI2" s="70"/>
      <c r="AJ2" s="70"/>
      <c r="AK2" s="70"/>
      <c r="AL2" s="70"/>
      <c r="AM2" s="70"/>
      <c r="AN2" s="70"/>
      <c r="AO2" s="70"/>
      <c r="AP2" s="70"/>
      <c r="AQ2" s="11"/>
      <c r="AR2" s="11"/>
    </row>
    <row r="3" spans="2:64" ht="11.25" customHeight="1" thickBot="1" x14ac:dyDescent="0.5">
      <c r="B3" s="10"/>
      <c r="C3" s="10"/>
      <c r="D3" s="10"/>
      <c r="E3" s="10"/>
      <c r="F3" s="10"/>
      <c r="G3" s="10"/>
      <c r="H3" s="10"/>
      <c r="I3" s="10"/>
      <c r="J3" s="10"/>
      <c r="K3" s="10"/>
      <c r="L3" s="10"/>
      <c r="M3" s="10"/>
      <c r="N3" s="10"/>
      <c r="O3" s="10"/>
      <c r="P3" s="10"/>
      <c r="Q3" s="10"/>
      <c r="R3" s="10"/>
      <c r="S3" s="10"/>
      <c r="T3" s="10"/>
      <c r="U3" s="10"/>
      <c r="V3" s="10"/>
      <c r="W3" s="10"/>
      <c r="X3" s="10"/>
      <c r="Y3" s="10"/>
      <c r="Z3" s="10"/>
      <c r="AC3" s="11"/>
      <c r="AD3" s="11"/>
      <c r="AE3" s="11"/>
      <c r="AF3" s="11"/>
      <c r="AG3" s="6"/>
      <c r="AH3" s="6"/>
      <c r="AI3" s="11"/>
      <c r="AJ3" s="11"/>
      <c r="AK3" s="11"/>
      <c r="AL3" s="11"/>
      <c r="AM3" s="11"/>
      <c r="AN3" s="6"/>
      <c r="AO3" s="11"/>
      <c r="AP3" s="11"/>
      <c r="AQ3" s="11"/>
      <c r="AR3" s="11"/>
    </row>
    <row r="4" spans="2:64" ht="52.5" customHeight="1" thickBot="1" x14ac:dyDescent="0.5">
      <c r="B4" s="71" t="s">
        <v>208</v>
      </c>
      <c r="C4" s="72"/>
      <c r="D4" s="72"/>
      <c r="E4" s="72"/>
      <c r="F4" s="72"/>
      <c r="G4" s="72"/>
      <c r="H4" s="72"/>
      <c r="I4" s="73"/>
      <c r="J4" s="74"/>
      <c r="K4" s="75"/>
      <c r="L4" s="75"/>
      <c r="M4" s="75"/>
      <c r="N4" s="75"/>
      <c r="O4" s="75"/>
      <c r="P4" s="75"/>
      <c r="Q4" s="75"/>
      <c r="R4" s="75"/>
      <c r="S4" s="75"/>
      <c r="T4" s="75"/>
      <c r="U4" s="76"/>
      <c r="V4" s="77" t="s">
        <v>209</v>
      </c>
      <c r="W4" s="72"/>
      <c r="X4" s="72"/>
      <c r="Y4" s="72"/>
      <c r="Z4" s="72"/>
      <c r="AA4" s="72"/>
      <c r="AB4" s="72"/>
      <c r="AC4" s="73"/>
      <c r="AD4" s="74"/>
      <c r="AE4" s="75"/>
      <c r="AF4" s="75"/>
      <c r="AG4" s="75"/>
      <c r="AH4" s="75"/>
      <c r="AI4" s="75"/>
      <c r="AJ4" s="75"/>
      <c r="AK4" s="75"/>
      <c r="AL4" s="75"/>
      <c r="AM4" s="75"/>
      <c r="AN4" s="75"/>
      <c r="AO4" s="76"/>
      <c r="AP4" s="77" t="s">
        <v>210</v>
      </c>
      <c r="AQ4" s="72"/>
      <c r="AR4" s="72"/>
      <c r="AS4" s="72"/>
      <c r="AT4" s="72"/>
      <c r="AU4" s="72"/>
      <c r="AV4" s="72"/>
      <c r="AW4" s="73"/>
      <c r="AX4" s="74"/>
      <c r="AY4" s="75"/>
      <c r="AZ4" s="75"/>
      <c r="BA4" s="75"/>
      <c r="BB4" s="75"/>
      <c r="BC4" s="75"/>
      <c r="BD4" s="75"/>
      <c r="BE4" s="75"/>
      <c r="BF4" s="75"/>
      <c r="BG4" s="75"/>
      <c r="BH4" s="75"/>
      <c r="BI4" s="78"/>
    </row>
    <row r="5" spans="2:64" ht="48" customHeight="1" thickBot="1" x14ac:dyDescent="0.5">
      <c r="B5" s="79" t="s">
        <v>224</v>
      </c>
      <c r="C5" s="72"/>
      <c r="D5" s="72"/>
      <c r="E5" s="73"/>
      <c r="F5" s="80"/>
      <c r="G5" s="81"/>
      <c r="H5" s="81"/>
      <c r="I5" s="81"/>
      <c r="J5" s="81"/>
      <c r="K5" s="81"/>
      <c r="L5" s="82"/>
      <c r="M5" s="77" t="s">
        <v>0</v>
      </c>
      <c r="N5" s="72"/>
      <c r="O5" s="72"/>
      <c r="P5" s="73"/>
      <c r="Q5" s="80"/>
      <c r="R5" s="81"/>
      <c r="S5" s="81"/>
      <c r="T5" s="81"/>
      <c r="U5" s="81"/>
      <c r="V5" s="81"/>
      <c r="W5" s="64" t="s">
        <v>2</v>
      </c>
      <c r="X5" s="83"/>
      <c r="Y5" s="83"/>
      <c r="Z5" s="83"/>
      <c r="AA5" s="83"/>
      <c r="AB5" s="83"/>
      <c r="AC5" s="83"/>
      <c r="AD5" s="83"/>
      <c r="AE5" s="83"/>
      <c r="AF5" s="83"/>
      <c r="AG5" s="81"/>
      <c r="AH5" s="81"/>
      <c r="AI5" s="81"/>
      <c r="AJ5" s="84"/>
      <c r="AK5" s="71" t="s">
        <v>111</v>
      </c>
      <c r="AL5" s="72"/>
      <c r="AM5" s="72"/>
      <c r="AN5" s="72"/>
      <c r="AO5" s="72"/>
      <c r="AP5" s="73"/>
      <c r="AQ5" s="85"/>
      <c r="AR5" s="83"/>
      <c r="AS5" s="83"/>
      <c r="AT5" s="83"/>
      <c r="AU5" s="83"/>
      <c r="AV5" s="83"/>
      <c r="AW5" s="83"/>
      <c r="AX5" s="83"/>
      <c r="AY5" s="83"/>
      <c r="AZ5" s="83"/>
      <c r="BA5" s="83"/>
      <c r="BB5" s="83"/>
      <c r="BC5" s="83"/>
      <c r="BD5" s="83"/>
      <c r="BE5" s="83"/>
      <c r="BF5" s="83"/>
      <c r="BG5" s="83"/>
      <c r="BH5" s="83"/>
      <c r="BI5" s="86"/>
    </row>
    <row r="6" spans="2:64" ht="48" customHeight="1" thickBot="1" x14ac:dyDescent="0.5">
      <c r="B6" s="71" t="s">
        <v>206</v>
      </c>
      <c r="C6" s="72"/>
      <c r="D6" s="72"/>
      <c r="E6" s="73"/>
      <c r="F6" s="77" t="s">
        <v>207</v>
      </c>
      <c r="G6" s="72"/>
      <c r="H6" s="72"/>
      <c r="I6" s="73"/>
      <c r="J6" s="80"/>
      <c r="K6" s="81"/>
      <c r="L6" s="81"/>
      <c r="M6" s="81"/>
      <c r="N6" s="81"/>
      <c r="O6" s="81"/>
      <c r="P6" s="77" t="s">
        <v>1</v>
      </c>
      <c r="Q6" s="72"/>
      <c r="R6" s="72"/>
      <c r="S6" s="73"/>
      <c r="T6" s="80"/>
      <c r="U6" s="81"/>
      <c r="V6" s="81"/>
      <c r="W6" s="81"/>
      <c r="X6" s="81"/>
      <c r="Y6" s="81"/>
      <c r="Z6" s="81"/>
      <c r="AA6" s="81"/>
      <c r="AB6" s="81"/>
      <c r="AC6" s="81"/>
      <c r="AD6" s="81"/>
      <c r="AE6" s="84"/>
      <c r="AF6" s="79" t="s">
        <v>227</v>
      </c>
      <c r="AG6" s="96"/>
      <c r="AH6" s="96"/>
      <c r="AI6" s="96"/>
      <c r="AJ6" s="96"/>
      <c r="AK6" s="77" t="s">
        <v>226</v>
      </c>
      <c r="AL6" s="72"/>
      <c r="AM6" s="72"/>
      <c r="AN6" s="73"/>
      <c r="AO6" s="80"/>
      <c r="AP6" s="81"/>
      <c r="AQ6" s="81"/>
      <c r="AR6" s="81"/>
      <c r="AS6" s="81"/>
      <c r="AT6" s="77" t="s">
        <v>1</v>
      </c>
      <c r="AU6" s="72"/>
      <c r="AV6" s="72"/>
      <c r="AW6" s="73"/>
      <c r="AX6" s="80"/>
      <c r="AY6" s="81"/>
      <c r="AZ6" s="81"/>
      <c r="BA6" s="81"/>
      <c r="BB6" s="81"/>
      <c r="BC6" s="81"/>
      <c r="BD6" s="81"/>
      <c r="BE6" s="81"/>
      <c r="BF6" s="81"/>
      <c r="BG6" s="81"/>
      <c r="BH6" s="81"/>
      <c r="BI6" s="84"/>
    </row>
    <row r="7" spans="2:64" s="2" customFormat="1" ht="15" customHeight="1" x14ac:dyDescent="0.45"/>
    <row r="8" spans="2:64" s="6" customFormat="1" ht="30" customHeight="1" thickBot="1" x14ac:dyDescent="0.5">
      <c r="B8" s="52" t="s">
        <v>252</v>
      </c>
    </row>
    <row r="9" spans="2:64" s="6" customFormat="1" ht="18" customHeight="1" x14ac:dyDescent="0.45">
      <c r="B9" s="87"/>
      <c r="C9" s="88"/>
      <c r="D9" s="93" t="s">
        <v>112</v>
      </c>
      <c r="E9" s="94"/>
      <c r="F9" s="94"/>
      <c r="G9" s="94"/>
      <c r="H9" s="94"/>
      <c r="I9" s="94"/>
      <c r="J9" s="94"/>
      <c r="K9" s="94"/>
      <c r="L9" s="94"/>
      <c r="M9" s="94"/>
      <c r="N9" s="94"/>
      <c r="O9" s="95"/>
      <c r="P9" s="93" t="s">
        <v>122</v>
      </c>
      <c r="Q9" s="94"/>
      <c r="R9" s="94"/>
      <c r="S9" s="94"/>
      <c r="T9" s="94"/>
      <c r="U9" s="94"/>
      <c r="V9" s="94"/>
      <c r="W9" s="94"/>
      <c r="X9" s="94"/>
      <c r="Y9" s="94"/>
      <c r="Z9" s="94"/>
      <c r="AA9" s="95"/>
      <c r="AB9" s="93" t="s">
        <v>118</v>
      </c>
      <c r="AC9" s="94"/>
      <c r="AD9" s="94"/>
      <c r="AE9" s="94"/>
      <c r="AF9" s="94"/>
      <c r="AG9" s="94"/>
      <c r="AH9" s="94"/>
      <c r="AI9" s="94"/>
      <c r="AJ9" s="94"/>
      <c r="AK9" s="94"/>
      <c r="AL9" s="94"/>
      <c r="AM9" s="95"/>
      <c r="AN9" s="93" t="s">
        <v>123</v>
      </c>
      <c r="AO9" s="94"/>
      <c r="AP9" s="94"/>
      <c r="AQ9" s="94"/>
      <c r="AR9" s="94"/>
      <c r="AS9" s="94"/>
      <c r="AT9" s="94"/>
      <c r="AU9" s="94"/>
      <c r="AV9" s="94"/>
      <c r="AW9" s="94"/>
      <c r="AX9" s="94"/>
      <c r="AY9" s="95"/>
      <c r="AZ9" s="93" t="s">
        <v>9</v>
      </c>
      <c r="BA9" s="94"/>
      <c r="BB9" s="94"/>
      <c r="BC9" s="94"/>
      <c r="BD9" s="94"/>
      <c r="BE9" s="94"/>
      <c r="BF9" s="94"/>
      <c r="BG9" s="94"/>
      <c r="BH9" s="94"/>
      <c r="BI9" s="94"/>
      <c r="BJ9" s="94"/>
      <c r="BK9" s="95"/>
    </row>
    <row r="10" spans="2:64" s="6" customFormat="1" ht="18" customHeight="1" x14ac:dyDescent="0.45">
      <c r="B10" s="89"/>
      <c r="C10" s="90"/>
      <c r="D10" s="100">
        <v>1</v>
      </c>
      <c r="E10" s="98"/>
      <c r="F10" s="97">
        <v>2</v>
      </c>
      <c r="G10" s="98"/>
      <c r="H10" s="97">
        <v>3</v>
      </c>
      <c r="I10" s="98"/>
      <c r="J10" s="97">
        <v>4</v>
      </c>
      <c r="K10" s="98"/>
      <c r="L10" s="97">
        <v>5</v>
      </c>
      <c r="M10" s="98"/>
      <c r="N10" s="97">
        <v>6</v>
      </c>
      <c r="O10" s="99"/>
      <c r="P10" s="100">
        <v>1</v>
      </c>
      <c r="Q10" s="98"/>
      <c r="R10" s="97">
        <v>2</v>
      </c>
      <c r="S10" s="98"/>
      <c r="T10" s="97">
        <v>3</v>
      </c>
      <c r="U10" s="98"/>
      <c r="V10" s="97">
        <v>4</v>
      </c>
      <c r="W10" s="98"/>
      <c r="X10" s="97">
        <v>5</v>
      </c>
      <c r="Y10" s="98"/>
      <c r="Z10" s="97">
        <v>6</v>
      </c>
      <c r="AA10" s="99"/>
      <c r="AB10" s="100">
        <v>1</v>
      </c>
      <c r="AC10" s="98"/>
      <c r="AD10" s="97">
        <v>2</v>
      </c>
      <c r="AE10" s="98"/>
      <c r="AF10" s="97">
        <v>3</v>
      </c>
      <c r="AG10" s="98"/>
      <c r="AH10" s="97">
        <v>4</v>
      </c>
      <c r="AI10" s="98"/>
      <c r="AJ10" s="97">
        <v>5</v>
      </c>
      <c r="AK10" s="98"/>
      <c r="AL10" s="97">
        <v>6</v>
      </c>
      <c r="AM10" s="99"/>
      <c r="AN10" s="100">
        <v>1</v>
      </c>
      <c r="AO10" s="98"/>
      <c r="AP10" s="97">
        <v>2</v>
      </c>
      <c r="AQ10" s="98"/>
      <c r="AR10" s="97">
        <v>3</v>
      </c>
      <c r="AS10" s="98"/>
      <c r="AT10" s="97">
        <v>4</v>
      </c>
      <c r="AU10" s="98"/>
      <c r="AV10" s="97">
        <v>5</v>
      </c>
      <c r="AW10" s="98"/>
      <c r="AX10" s="97">
        <v>6</v>
      </c>
      <c r="AY10" s="99"/>
      <c r="AZ10" s="100">
        <v>1</v>
      </c>
      <c r="BA10" s="98"/>
      <c r="BB10" s="97">
        <v>2</v>
      </c>
      <c r="BC10" s="98"/>
      <c r="BD10" s="97">
        <v>3</v>
      </c>
      <c r="BE10" s="98"/>
      <c r="BF10" s="97">
        <v>4</v>
      </c>
      <c r="BG10" s="98"/>
      <c r="BH10" s="97">
        <v>5</v>
      </c>
      <c r="BI10" s="98"/>
      <c r="BJ10" s="97">
        <v>6</v>
      </c>
      <c r="BK10" s="99"/>
      <c r="BL10" s="30"/>
    </row>
    <row r="11" spans="2:64" s="2" customFormat="1" ht="30" customHeight="1" thickBot="1" x14ac:dyDescent="0.5">
      <c r="B11" s="91"/>
      <c r="C11" s="92"/>
      <c r="D11" s="106" t="s">
        <v>133</v>
      </c>
      <c r="E11" s="105"/>
      <c r="F11" s="116" t="s">
        <v>134</v>
      </c>
      <c r="G11" s="117"/>
      <c r="H11" s="101" t="s">
        <v>213</v>
      </c>
      <c r="I11" s="102"/>
      <c r="J11" s="101" t="s">
        <v>212</v>
      </c>
      <c r="K11" s="102"/>
      <c r="L11" s="101" t="s">
        <v>135</v>
      </c>
      <c r="M11" s="102"/>
      <c r="N11" s="103" t="s">
        <v>136</v>
      </c>
      <c r="O11" s="104"/>
      <c r="P11" s="106" t="s">
        <v>137</v>
      </c>
      <c r="Q11" s="105"/>
      <c r="R11" s="103" t="s">
        <v>138</v>
      </c>
      <c r="S11" s="105"/>
      <c r="T11" s="103" t="s">
        <v>139</v>
      </c>
      <c r="U11" s="105"/>
      <c r="V11" s="112" t="s">
        <v>140</v>
      </c>
      <c r="W11" s="113"/>
      <c r="X11" s="114" t="s">
        <v>141</v>
      </c>
      <c r="Y11" s="115"/>
      <c r="Z11" s="103" t="s">
        <v>223</v>
      </c>
      <c r="AA11" s="104"/>
      <c r="AB11" s="106" t="s">
        <v>143</v>
      </c>
      <c r="AC11" s="105"/>
      <c r="AD11" s="103" t="s">
        <v>144</v>
      </c>
      <c r="AE11" s="105"/>
      <c r="AF11" s="103" t="s">
        <v>145</v>
      </c>
      <c r="AG11" s="105"/>
      <c r="AH11" s="103" t="s">
        <v>146</v>
      </c>
      <c r="AI11" s="105"/>
      <c r="AJ11" s="103" t="s">
        <v>147</v>
      </c>
      <c r="AK11" s="105"/>
      <c r="AL11" s="103" t="s">
        <v>148</v>
      </c>
      <c r="AM11" s="104"/>
      <c r="AN11" s="106" t="s">
        <v>104</v>
      </c>
      <c r="AO11" s="105"/>
      <c r="AP11" s="103" t="s">
        <v>105</v>
      </c>
      <c r="AQ11" s="105"/>
      <c r="AR11" s="103" t="s">
        <v>106</v>
      </c>
      <c r="AS11" s="105"/>
      <c r="AT11" s="103" t="s">
        <v>107</v>
      </c>
      <c r="AU11" s="105"/>
      <c r="AV11" s="103" t="s">
        <v>10</v>
      </c>
      <c r="AW11" s="105"/>
      <c r="AX11" s="103" t="s">
        <v>214</v>
      </c>
      <c r="AY11" s="104"/>
      <c r="AZ11" s="106" t="s">
        <v>11</v>
      </c>
      <c r="BA11" s="105"/>
      <c r="BB11" s="103" t="s">
        <v>12</v>
      </c>
      <c r="BC11" s="105"/>
      <c r="BD11" s="103" t="s">
        <v>108</v>
      </c>
      <c r="BE11" s="105"/>
      <c r="BF11" s="103" t="s">
        <v>109</v>
      </c>
      <c r="BG11" s="105"/>
      <c r="BH11" s="103" t="s">
        <v>13</v>
      </c>
      <c r="BI11" s="105"/>
      <c r="BJ11" s="103" t="s">
        <v>110</v>
      </c>
      <c r="BK11" s="104"/>
      <c r="BL11" s="3"/>
    </row>
    <row r="12" spans="2:64" s="2" customFormat="1" ht="24.75" customHeight="1" x14ac:dyDescent="0.45">
      <c r="B12" s="107" t="s">
        <v>101</v>
      </c>
      <c r="C12" s="108"/>
      <c r="D12" s="109"/>
      <c r="E12" s="110"/>
      <c r="F12" s="111"/>
      <c r="G12" s="110"/>
      <c r="H12" s="111"/>
      <c r="I12" s="110"/>
      <c r="J12" s="111"/>
      <c r="K12" s="110"/>
      <c r="L12" s="111"/>
      <c r="M12" s="110"/>
      <c r="N12" s="111"/>
      <c r="O12" s="118"/>
      <c r="P12" s="109"/>
      <c r="Q12" s="110"/>
      <c r="R12" s="111"/>
      <c r="S12" s="110"/>
      <c r="T12" s="111"/>
      <c r="U12" s="110"/>
      <c r="V12" s="111"/>
      <c r="W12" s="110"/>
      <c r="X12" s="111"/>
      <c r="Y12" s="110"/>
      <c r="Z12" s="111"/>
      <c r="AA12" s="118"/>
      <c r="AB12" s="109"/>
      <c r="AC12" s="110"/>
      <c r="AD12" s="111"/>
      <c r="AE12" s="110"/>
      <c r="AF12" s="111"/>
      <c r="AG12" s="110"/>
      <c r="AH12" s="111"/>
      <c r="AI12" s="110"/>
      <c r="AJ12" s="111"/>
      <c r="AK12" s="110"/>
      <c r="AL12" s="111"/>
      <c r="AM12" s="118"/>
      <c r="AN12" s="109"/>
      <c r="AO12" s="110"/>
      <c r="AP12" s="111"/>
      <c r="AQ12" s="110"/>
      <c r="AR12" s="111"/>
      <c r="AS12" s="110"/>
      <c r="AT12" s="111"/>
      <c r="AU12" s="110"/>
      <c r="AV12" s="111"/>
      <c r="AW12" s="110"/>
      <c r="AX12" s="111"/>
      <c r="AY12" s="118"/>
      <c r="AZ12" s="109"/>
      <c r="BA12" s="110"/>
      <c r="BB12" s="111"/>
      <c r="BC12" s="110"/>
      <c r="BD12" s="111"/>
      <c r="BE12" s="110"/>
      <c r="BF12" s="111"/>
      <c r="BG12" s="110"/>
      <c r="BH12" s="111"/>
      <c r="BI12" s="110"/>
      <c r="BJ12" s="111"/>
      <c r="BK12" s="118"/>
      <c r="BL12" s="8"/>
    </row>
    <row r="13" spans="2:64" s="2" customFormat="1" ht="24.75" customHeight="1" x14ac:dyDescent="0.45">
      <c r="B13" s="123" t="s">
        <v>102</v>
      </c>
      <c r="C13" s="124"/>
      <c r="D13" s="122"/>
      <c r="E13" s="120"/>
      <c r="F13" s="119"/>
      <c r="G13" s="120"/>
      <c r="H13" s="119"/>
      <c r="I13" s="120"/>
      <c r="J13" s="119"/>
      <c r="K13" s="120"/>
      <c r="L13" s="119"/>
      <c r="M13" s="120"/>
      <c r="N13" s="119"/>
      <c r="O13" s="121"/>
      <c r="P13" s="122"/>
      <c r="Q13" s="120"/>
      <c r="R13" s="119"/>
      <c r="S13" s="120"/>
      <c r="T13" s="119"/>
      <c r="U13" s="120"/>
      <c r="V13" s="119"/>
      <c r="W13" s="120"/>
      <c r="X13" s="119"/>
      <c r="Y13" s="120"/>
      <c r="Z13" s="119"/>
      <c r="AA13" s="121"/>
      <c r="AB13" s="122"/>
      <c r="AC13" s="120"/>
      <c r="AD13" s="119"/>
      <c r="AE13" s="120"/>
      <c r="AF13" s="119"/>
      <c r="AG13" s="120"/>
      <c r="AH13" s="119"/>
      <c r="AI13" s="120"/>
      <c r="AJ13" s="119"/>
      <c r="AK13" s="120"/>
      <c r="AL13" s="119"/>
      <c r="AM13" s="121"/>
      <c r="AN13" s="122"/>
      <c r="AO13" s="120"/>
      <c r="AP13" s="119"/>
      <c r="AQ13" s="120"/>
      <c r="AR13" s="119"/>
      <c r="AS13" s="120"/>
      <c r="AT13" s="119"/>
      <c r="AU13" s="120"/>
      <c r="AV13" s="119"/>
      <c r="AW13" s="120"/>
      <c r="AX13" s="119"/>
      <c r="AY13" s="121"/>
      <c r="AZ13" s="122"/>
      <c r="BA13" s="120"/>
      <c r="BB13" s="119"/>
      <c r="BC13" s="120"/>
      <c r="BD13" s="119"/>
      <c r="BE13" s="120"/>
      <c r="BF13" s="119"/>
      <c r="BG13" s="120"/>
      <c r="BH13" s="119"/>
      <c r="BI13" s="120"/>
      <c r="BJ13" s="119"/>
      <c r="BK13" s="121"/>
      <c r="BL13" s="8"/>
    </row>
    <row r="14" spans="2:64" s="2" customFormat="1" ht="24.75" customHeight="1" thickBot="1" x14ac:dyDescent="0.5">
      <c r="B14" s="125" t="s">
        <v>103</v>
      </c>
      <c r="C14" s="126"/>
      <c r="D14" s="127"/>
      <c r="E14" s="128"/>
      <c r="F14" s="129"/>
      <c r="G14" s="128"/>
      <c r="H14" s="129"/>
      <c r="I14" s="128"/>
      <c r="J14" s="129"/>
      <c r="K14" s="128"/>
      <c r="L14" s="129"/>
      <c r="M14" s="128"/>
      <c r="N14" s="129"/>
      <c r="O14" s="130"/>
      <c r="P14" s="127"/>
      <c r="Q14" s="128"/>
      <c r="R14" s="129"/>
      <c r="S14" s="128"/>
      <c r="T14" s="129"/>
      <c r="U14" s="128"/>
      <c r="V14" s="129"/>
      <c r="W14" s="128"/>
      <c r="X14" s="129"/>
      <c r="Y14" s="128"/>
      <c r="Z14" s="129"/>
      <c r="AA14" s="130"/>
      <c r="AB14" s="127"/>
      <c r="AC14" s="128"/>
      <c r="AD14" s="129"/>
      <c r="AE14" s="128"/>
      <c r="AF14" s="129"/>
      <c r="AG14" s="128"/>
      <c r="AH14" s="129"/>
      <c r="AI14" s="128"/>
      <c r="AJ14" s="129"/>
      <c r="AK14" s="128"/>
      <c r="AL14" s="129"/>
      <c r="AM14" s="130"/>
      <c r="AN14" s="127"/>
      <c r="AO14" s="128"/>
      <c r="AP14" s="129"/>
      <c r="AQ14" s="128"/>
      <c r="AR14" s="129"/>
      <c r="AS14" s="128"/>
      <c r="AT14" s="129"/>
      <c r="AU14" s="128"/>
      <c r="AV14" s="129"/>
      <c r="AW14" s="128"/>
      <c r="AX14" s="129"/>
      <c r="AY14" s="130"/>
      <c r="AZ14" s="127"/>
      <c r="BA14" s="128"/>
      <c r="BB14" s="129"/>
      <c r="BC14" s="128"/>
      <c r="BD14" s="129"/>
      <c r="BE14" s="128"/>
      <c r="BF14" s="129"/>
      <c r="BG14" s="128"/>
      <c r="BH14" s="129"/>
      <c r="BI14" s="128"/>
      <c r="BJ14" s="129"/>
      <c r="BK14" s="130"/>
      <c r="BL14" s="8"/>
    </row>
    <row r="15" spans="2:64" s="2" customFormat="1" ht="15" customHeight="1" x14ac:dyDescent="0.45">
      <c r="B15" s="8"/>
      <c r="C15" s="8"/>
      <c r="D15" s="8"/>
      <c r="E15" s="8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8"/>
      <c r="AA15" s="8"/>
      <c r="AB15" s="3"/>
      <c r="AC15" s="3"/>
      <c r="AD15" s="3"/>
      <c r="AE15" s="3"/>
      <c r="AF15" s="3"/>
      <c r="AG15" s="3"/>
      <c r="AH15" s="3"/>
      <c r="AI15" s="3"/>
      <c r="AJ15" s="3"/>
      <c r="AK15" s="3"/>
      <c r="AL15" s="3"/>
      <c r="AM15" s="3"/>
      <c r="AN15" s="3"/>
      <c r="AO15" s="3"/>
      <c r="AP15" s="3"/>
      <c r="AQ15" s="3"/>
      <c r="AR15" s="3"/>
      <c r="AS15" s="3"/>
      <c r="AT15" s="3"/>
      <c r="AU15" s="3"/>
      <c r="AV15" s="3"/>
      <c r="AW15" s="3"/>
      <c r="AX15" s="3"/>
      <c r="AY15" s="3"/>
      <c r="AZ15" s="3"/>
      <c r="BA15" s="3"/>
      <c r="BB15" s="3"/>
      <c r="BC15" s="3"/>
      <c r="BD15" s="3"/>
      <c r="BE15" s="3"/>
      <c r="BF15" s="3"/>
      <c r="BG15" s="3"/>
      <c r="BH15" s="3"/>
      <c r="BI15" s="3"/>
      <c r="BJ15" s="3"/>
      <c r="BK15" s="3"/>
    </row>
    <row r="16" spans="2:64" s="2" customFormat="1" ht="5.0999999999999996" customHeight="1" x14ac:dyDescent="0.45">
      <c r="B16" s="5"/>
      <c r="C16" s="5"/>
      <c r="D16" s="5"/>
      <c r="E16" s="5"/>
      <c r="F16" s="5"/>
      <c r="G16" s="5"/>
      <c r="H16" s="5"/>
      <c r="I16" s="5"/>
      <c r="J16" s="5"/>
      <c r="K16" s="5"/>
      <c r="L16" s="5"/>
      <c r="M16" s="5"/>
      <c r="N16" s="5"/>
      <c r="O16" s="5"/>
      <c r="P16" s="5"/>
      <c r="Q16" s="5"/>
      <c r="R16" s="5"/>
      <c r="S16" s="5"/>
      <c r="T16" s="5"/>
      <c r="U16" s="5"/>
      <c r="V16" s="5"/>
      <c r="W16" s="5"/>
      <c r="X16" s="5"/>
      <c r="Y16" s="5"/>
      <c r="Z16" s="5"/>
      <c r="AA16" s="5"/>
      <c r="AB16" s="5"/>
      <c r="AC16" s="5"/>
      <c r="AD16" s="5"/>
      <c r="AE16" s="5"/>
      <c r="AF16" s="5"/>
      <c r="AG16" s="5"/>
      <c r="AH16" s="5"/>
      <c r="AI16" s="5"/>
      <c r="AJ16" s="5"/>
      <c r="AK16" s="5"/>
      <c r="AL16" s="5"/>
      <c r="AM16" s="5"/>
      <c r="AN16" s="5"/>
      <c r="AO16" s="5"/>
      <c r="AP16" s="5"/>
      <c r="AQ16" s="5"/>
      <c r="AR16" s="5"/>
      <c r="AS16" s="5"/>
      <c r="AT16" s="5"/>
      <c r="AU16" s="5"/>
      <c r="AV16" s="5"/>
      <c r="AW16" s="5"/>
      <c r="AX16" s="5"/>
      <c r="AY16" s="5"/>
      <c r="AZ16" s="5"/>
      <c r="BA16" s="5"/>
      <c r="BB16" s="5"/>
      <c r="BC16" s="5"/>
      <c r="BD16" s="5"/>
      <c r="BE16" s="5"/>
      <c r="BF16" s="5"/>
      <c r="BG16" s="5"/>
      <c r="BH16" s="5"/>
      <c r="BI16" s="5"/>
      <c r="BJ16" s="5"/>
      <c r="BK16" s="5"/>
    </row>
    <row r="17" spans="2:80" s="6" customFormat="1" ht="30" customHeight="1" x14ac:dyDescent="0.45">
      <c r="B17" s="52" t="s">
        <v>14</v>
      </c>
    </row>
    <row r="18" spans="2:80" s="6" customFormat="1" ht="30" customHeight="1" x14ac:dyDescent="0.45">
      <c r="C18" s="50" t="s">
        <v>131</v>
      </c>
      <c r="D18" s="9"/>
      <c r="E18" s="9"/>
      <c r="F18" s="9"/>
      <c r="G18" s="9"/>
      <c r="H18" s="9"/>
      <c r="I18" s="9"/>
      <c r="J18" s="9"/>
      <c r="K18" s="9"/>
      <c r="L18" s="9"/>
      <c r="M18" s="9"/>
      <c r="N18" s="9"/>
      <c r="O18" s="9"/>
      <c r="P18" s="9"/>
      <c r="Q18" s="9"/>
      <c r="R18" s="9"/>
      <c r="S18" s="9"/>
      <c r="T18" s="9"/>
      <c r="U18" s="9"/>
      <c r="V18" s="9"/>
      <c r="W18" s="9"/>
      <c r="X18" s="9"/>
      <c r="Y18" s="9"/>
      <c r="Z18" s="9"/>
      <c r="AA18" s="9"/>
      <c r="AB18" s="9"/>
      <c r="AC18" s="9"/>
      <c r="AD18" s="9"/>
      <c r="AE18" s="9"/>
      <c r="AF18" s="9"/>
      <c r="AG18" s="9"/>
      <c r="AH18" s="9"/>
      <c r="AI18" s="9"/>
      <c r="AJ18" s="9"/>
      <c r="AK18" s="9"/>
      <c r="AL18" s="9"/>
      <c r="AM18" s="9"/>
      <c r="AN18" s="9"/>
      <c r="AO18" s="9"/>
      <c r="AP18" s="9"/>
      <c r="AQ18" s="9"/>
      <c r="AR18" s="9"/>
      <c r="AS18" s="9"/>
      <c r="AT18" s="9"/>
      <c r="AU18" s="9"/>
      <c r="AV18" s="9"/>
      <c r="AW18" s="9"/>
      <c r="AX18" s="9"/>
      <c r="AY18" s="9"/>
      <c r="AZ18" s="9"/>
      <c r="BA18" s="9"/>
      <c r="BB18" s="9"/>
      <c r="BC18" s="9"/>
      <c r="BD18" s="9"/>
      <c r="BE18" s="9"/>
      <c r="BF18" s="9"/>
      <c r="BG18" s="9"/>
      <c r="BH18" s="9"/>
      <c r="BI18" s="9"/>
      <c r="BJ18" s="36"/>
      <c r="BK18" s="36"/>
      <c r="BZ18" s="23"/>
      <c r="CA18" s="23"/>
    </row>
    <row r="19" spans="2:80" s="2" customFormat="1" ht="10.5" customHeight="1" thickBot="1" x14ac:dyDescent="0.5">
      <c r="C19" s="4"/>
      <c r="D19" s="4"/>
      <c r="E19" s="4"/>
      <c r="F19" s="4"/>
      <c r="G19" s="4"/>
      <c r="H19" s="4"/>
      <c r="I19" s="4"/>
      <c r="J19" s="4"/>
      <c r="K19" s="4"/>
      <c r="L19" s="4"/>
      <c r="M19" s="4"/>
      <c r="N19" s="4"/>
      <c r="O19" s="4"/>
      <c r="P19" s="4"/>
      <c r="Q19" s="4"/>
      <c r="R19" s="4"/>
      <c r="S19" s="4"/>
      <c r="T19" s="4"/>
      <c r="U19" s="4"/>
      <c r="V19" s="4"/>
      <c r="W19" s="4"/>
      <c r="X19" s="4"/>
      <c r="Y19" s="4"/>
      <c r="Z19" s="4"/>
      <c r="AA19" s="4"/>
      <c r="AB19" s="4"/>
      <c r="AC19" s="4"/>
      <c r="AD19" s="4"/>
      <c r="AE19" s="4"/>
      <c r="AF19" s="4"/>
      <c r="AG19" s="4"/>
      <c r="AH19" s="4"/>
      <c r="AI19" s="4"/>
      <c r="AJ19" s="4"/>
      <c r="AK19" s="4"/>
      <c r="AL19" s="4"/>
      <c r="AM19" s="4"/>
      <c r="AN19" s="4"/>
      <c r="AO19" s="4"/>
      <c r="AP19" s="4"/>
      <c r="AQ19" s="4"/>
      <c r="AR19" s="4"/>
      <c r="AS19" s="4"/>
      <c r="AT19" s="4"/>
      <c r="AU19" s="4"/>
      <c r="AV19" s="4"/>
      <c r="AW19" s="4"/>
      <c r="AX19" s="4"/>
      <c r="AY19" s="4"/>
      <c r="AZ19" s="4"/>
      <c r="BA19" s="4"/>
      <c r="BB19" s="4"/>
      <c r="BC19" s="4"/>
      <c r="BD19" s="4"/>
      <c r="BE19" s="4"/>
      <c r="BF19" s="4"/>
      <c r="BG19" s="4"/>
      <c r="BH19" s="4"/>
      <c r="BI19" s="4"/>
      <c r="BO19" s="6"/>
      <c r="BP19" s="6"/>
      <c r="BQ19" s="6"/>
      <c r="BR19" s="6"/>
      <c r="BS19" s="6"/>
      <c r="BT19" s="6"/>
      <c r="BU19" s="6"/>
      <c r="BV19" s="6"/>
      <c r="BW19" s="6"/>
      <c r="BX19" s="6"/>
      <c r="BY19" s="6"/>
    </row>
    <row r="20" spans="2:80" s="24" customFormat="1" ht="22.5" customHeight="1" thickBot="1" x14ac:dyDescent="0.5">
      <c r="D20" s="134" t="s">
        <v>112</v>
      </c>
      <c r="E20" s="135"/>
      <c r="F20" s="135"/>
      <c r="G20" s="135"/>
      <c r="H20" s="135"/>
      <c r="I20" s="135"/>
      <c r="J20" s="135"/>
      <c r="K20" s="135"/>
      <c r="L20" s="135"/>
      <c r="M20" s="135"/>
      <c r="N20" s="135"/>
      <c r="O20" s="135"/>
      <c r="P20" s="135"/>
      <c r="Q20" s="136"/>
      <c r="R20" s="58" t="s">
        <v>3</v>
      </c>
      <c r="S20" s="58" t="s">
        <v>7</v>
      </c>
      <c r="T20" s="58" t="s">
        <v>8</v>
      </c>
      <c r="U20" s="58" t="s">
        <v>4</v>
      </c>
      <c r="V20" s="57" t="s">
        <v>5</v>
      </c>
      <c r="W20" s="11"/>
      <c r="X20" s="134" t="s">
        <v>142</v>
      </c>
      <c r="Y20" s="135"/>
      <c r="Z20" s="135"/>
      <c r="AA20" s="135"/>
      <c r="AB20" s="135"/>
      <c r="AC20" s="135"/>
      <c r="AD20" s="135"/>
      <c r="AE20" s="135"/>
      <c r="AF20" s="135"/>
      <c r="AG20" s="135"/>
      <c r="AH20" s="135"/>
      <c r="AI20" s="135"/>
      <c r="AJ20" s="135"/>
      <c r="AK20" s="136"/>
      <c r="AL20" s="58" t="s">
        <v>3</v>
      </c>
      <c r="AM20" s="58" t="s">
        <v>7</v>
      </c>
      <c r="AN20" s="58" t="s">
        <v>8</v>
      </c>
      <c r="AO20" s="58" t="s">
        <v>4</v>
      </c>
      <c r="AP20" s="57" t="s">
        <v>5</v>
      </c>
      <c r="AQ20" s="11"/>
      <c r="AR20" s="134" t="s">
        <v>123</v>
      </c>
      <c r="AS20" s="135"/>
      <c r="AT20" s="135"/>
      <c r="AU20" s="135"/>
      <c r="AV20" s="135"/>
      <c r="AW20" s="135"/>
      <c r="AX20" s="135"/>
      <c r="AY20" s="135"/>
      <c r="AZ20" s="135"/>
      <c r="BA20" s="135"/>
      <c r="BB20" s="135"/>
      <c r="BC20" s="135"/>
      <c r="BD20" s="135"/>
      <c r="BE20" s="136"/>
      <c r="BF20" s="59" t="s">
        <v>3</v>
      </c>
      <c r="BG20" s="59" t="s">
        <v>7</v>
      </c>
      <c r="BH20" s="59" t="s">
        <v>8</v>
      </c>
      <c r="BI20" s="59" t="s">
        <v>4</v>
      </c>
      <c r="BJ20" s="53" t="s">
        <v>5</v>
      </c>
      <c r="BO20" s="6"/>
      <c r="BP20" s="6"/>
      <c r="BQ20" s="6"/>
      <c r="BR20" s="6"/>
      <c r="BS20" s="6"/>
      <c r="BT20" s="6"/>
      <c r="BU20" s="6"/>
      <c r="BV20" s="6"/>
      <c r="BW20" s="6"/>
      <c r="BX20" s="6"/>
      <c r="BY20" s="6"/>
      <c r="BZ20" s="23"/>
      <c r="CA20" s="23"/>
      <c r="CB20" s="23"/>
    </row>
    <row r="21" spans="2:80" s="24" customFormat="1" ht="22.5" customHeight="1" x14ac:dyDescent="0.45">
      <c r="D21" s="137" t="s">
        <v>113</v>
      </c>
      <c r="E21" s="138"/>
      <c r="F21" s="138"/>
      <c r="G21" s="138"/>
      <c r="H21" s="138"/>
      <c r="I21" s="138"/>
      <c r="J21" s="138"/>
      <c r="K21" s="138"/>
      <c r="L21" s="138"/>
      <c r="M21" s="138"/>
      <c r="N21" s="138"/>
      <c r="O21" s="138"/>
      <c r="P21" s="138"/>
      <c r="Q21" s="138"/>
      <c r="R21" s="138"/>
      <c r="S21" s="138"/>
      <c r="T21" s="138"/>
      <c r="U21" s="138"/>
      <c r="V21" s="139"/>
      <c r="W21" s="11"/>
      <c r="X21" s="137" t="s">
        <v>125</v>
      </c>
      <c r="Y21" s="138"/>
      <c r="Z21" s="138"/>
      <c r="AA21" s="138"/>
      <c r="AB21" s="138"/>
      <c r="AC21" s="138"/>
      <c r="AD21" s="138"/>
      <c r="AE21" s="138"/>
      <c r="AF21" s="138"/>
      <c r="AG21" s="138"/>
      <c r="AH21" s="138"/>
      <c r="AI21" s="138"/>
      <c r="AJ21" s="138"/>
      <c r="AK21" s="138"/>
      <c r="AL21" s="138"/>
      <c r="AM21" s="138"/>
      <c r="AN21" s="138"/>
      <c r="AO21" s="138"/>
      <c r="AP21" s="139"/>
      <c r="AQ21" s="11"/>
      <c r="AR21" s="131" t="s">
        <v>228</v>
      </c>
      <c r="AS21" s="132"/>
      <c r="AT21" s="132"/>
      <c r="AU21" s="132"/>
      <c r="AV21" s="132"/>
      <c r="AW21" s="132"/>
      <c r="AX21" s="132"/>
      <c r="AY21" s="132"/>
      <c r="AZ21" s="132"/>
      <c r="BA21" s="132"/>
      <c r="BB21" s="132"/>
      <c r="BC21" s="132"/>
      <c r="BD21" s="132"/>
      <c r="BE21" s="133"/>
      <c r="BF21" s="54"/>
      <c r="BG21" s="54"/>
      <c r="BH21" s="54" t="str">
        <f>IF(BG21="","",IF(COUNTIF(テーブル2[日付],DATE(IF(BF21&lt;4,年度+1,年度),BF21,BG21))=1,"祝",LEFT(TEXT(DATE(IF(BF21&lt;4,年度+1,年度),BF21,BG21),"aaaa"),1)))</f>
        <v/>
      </c>
      <c r="BI21" s="54"/>
      <c r="BJ21" s="55"/>
      <c r="BQ21" s="23"/>
      <c r="BR21" s="23"/>
      <c r="BS21" s="23"/>
      <c r="BT21" s="23"/>
      <c r="BU21" s="23"/>
      <c r="BV21" s="23"/>
      <c r="BW21" s="23"/>
      <c r="BX21" s="23"/>
      <c r="BY21" s="23"/>
      <c r="BZ21" s="23"/>
      <c r="CA21" s="23"/>
      <c r="CB21" s="23"/>
    </row>
    <row r="22" spans="2:80" s="24" customFormat="1" ht="22.5" customHeight="1" x14ac:dyDescent="0.45">
      <c r="D22" s="131" t="s">
        <v>151</v>
      </c>
      <c r="E22" s="132"/>
      <c r="F22" s="132"/>
      <c r="G22" s="132"/>
      <c r="H22" s="132"/>
      <c r="I22" s="132"/>
      <c r="J22" s="132"/>
      <c r="K22" s="132"/>
      <c r="L22" s="132"/>
      <c r="M22" s="132"/>
      <c r="N22" s="132"/>
      <c r="O22" s="132"/>
      <c r="P22" s="132"/>
      <c r="Q22" s="133"/>
      <c r="R22" s="54"/>
      <c r="S22" s="54"/>
      <c r="T22" s="54" t="str">
        <f>IF(S22="","",IF(COUNTIF(テーブル2[日付],DATE(IF(R22&lt;4,年度+1,年度),R22,S22))=1,"祝",LEFT(TEXT(DATE(IF(R22&lt;4,年度+1,年度),R22,S22),"aaaa"),1)))</f>
        <v/>
      </c>
      <c r="U22" s="54"/>
      <c r="V22" s="55"/>
      <c r="W22" s="11"/>
      <c r="X22" s="131" t="s">
        <v>170</v>
      </c>
      <c r="Y22" s="132"/>
      <c r="Z22" s="132"/>
      <c r="AA22" s="132"/>
      <c r="AB22" s="132"/>
      <c r="AC22" s="132"/>
      <c r="AD22" s="132"/>
      <c r="AE22" s="132"/>
      <c r="AF22" s="132"/>
      <c r="AG22" s="132"/>
      <c r="AH22" s="132"/>
      <c r="AI22" s="132"/>
      <c r="AJ22" s="132"/>
      <c r="AK22" s="133"/>
      <c r="AL22" s="54"/>
      <c r="AM22" s="54"/>
      <c r="AN22" s="54" t="str">
        <f>IF(AM22="","",IF(COUNTIF(テーブル2[日付],DATE(IF(AL22&lt;4,年度+1,年度),AL22,AM22))=1,"祝",LEFT(TEXT(DATE(IF(AL22&lt;4,年度+1,年度),AL22,AM22),"aaaa"),1)))</f>
        <v/>
      </c>
      <c r="AO22" s="54"/>
      <c r="AP22" s="55"/>
      <c r="AQ22" s="11"/>
      <c r="AR22" s="131" t="s">
        <v>229</v>
      </c>
      <c r="AS22" s="132"/>
      <c r="AT22" s="132"/>
      <c r="AU22" s="132"/>
      <c r="AV22" s="132"/>
      <c r="AW22" s="132"/>
      <c r="AX22" s="132"/>
      <c r="AY22" s="132"/>
      <c r="AZ22" s="132"/>
      <c r="BA22" s="132"/>
      <c r="BB22" s="132"/>
      <c r="BC22" s="132"/>
      <c r="BD22" s="132"/>
      <c r="BE22" s="133"/>
      <c r="BF22" s="54"/>
      <c r="BG22" s="54"/>
      <c r="BH22" s="54" t="str">
        <f>IF(BG22="","",IF(COUNTIF(テーブル2[日付],DATE(IF(BF22&lt;4,年度+1,年度),BF22,BG22))=1,"祝",LEFT(TEXT(DATE(IF(BF22&lt;4,年度+1,年度),BF22,BG22),"aaaa"),1)))</f>
        <v/>
      </c>
      <c r="BI22" s="54"/>
      <c r="BJ22" s="55"/>
      <c r="BQ22" s="23"/>
      <c r="BR22" s="23"/>
      <c r="BS22" s="23"/>
      <c r="BT22" s="23"/>
      <c r="BU22" s="23"/>
      <c r="BV22" s="23"/>
      <c r="BW22" s="23"/>
      <c r="BX22" s="23"/>
      <c r="BY22" s="23"/>
      <c r="BZ22" s="23"/>
      <c r="CA22" s="23"/>
      <c r="CB22" s="23"/>
    </row>
    <row r="23" spans="2:80" s="24" customFormat="1" ht="22.2" customHeight="1" x14ac:dyDescent="0.45">
      <c r="D23" s="131" t="s">
        <v>152</v>
      </c>
      <c r="E23" s="132"/>
      <c r="F23" s="132"/>
      <c r="G23" s="132"/>
      <c r="H23" s="132"/>
      <c r="I23" s="132"/>
      <c r="J23" s="132"/>
      <c r="K23" s="132"/>
      <c r="L23" s="132"/>
      <c r="M23" s="132"/>
      <c r="N23" s="132"/>
      <c r="O23" s="132"/>
      <c r="P23" s="132"/>
      <c r="Q23" s="133"/>
      <c r="R23" s="54"/>
      <c r="S23" s="54"/>
      <c r="T23" s="54" t="str">
        <f>IF(S23="","",IF(COUNTIF(テーブル2[日付],DATE(IF(R23&lt;4,年度+1,年度),R23,S23))=1,"祝",LEFT(TEXT(DATE(IF(R23&lt;4,年度+1,年度),R23,S23),"aaaa"),1)))</f>
        <v/>
      </c>
      <c r="U23" s="54"/>
      <c r="V23" s="55"/>
      <c r="W23" s="11"/>
      <c r="X23" s="131" t="s">
        <v>171</v>
      </c>
      <c r="Y23" s="132"/>
      <c r="Z23" s="132"/>
      <c r="AA23" s="132"/>
      <c r="AB23" s="132"/>
      <c r="AC23" s="132"/>
      <c r="AD23" s="132"/>
      <c r="AE23" s="132"/>
      <c r="AF23" s="132"/>
      <c r="AG23" s="132"/>
      <c r="AH23" s="132"/>
      <c r="AI23" s="132"/>
      <c r="AJ23" s="132"/>
      <c r="AK23" s="133"/>
      <c r="AL23" s="54"/>
      <c r="AM23" s="54"/>
      <c r="AN23" s="54" t="str">
        <f>IF(AM23="","",IF(COUNTIF(テーブル2[日付],DATE(IF(AL23&lt;4,年度+1,年度),AL23,AM23))=1,"祝",LEFT(TEXT(DATE(IF(AL23&lt;4,年度+1,年度),AL23,AM23),"aaaa"),1)))</f>
        <v/>
      </c>
      <c r="AO23" s="54"/>
      <c r="AP23" s="55"/>
      <c r="AQ23" s="11"/>
      <c r="AR23" s="131" t="s">
        <v>230</v>
      </c>
      <c r="AS23" s="132"/>
      <c r="AT23" s="132"/>
      <c r="AU23" s="132"/>
      <c r="AV23" s="132"/>
      <c r="AW23" s="132"/>
      <c r="AX23" s="132"/>
      <c r="AY23" s="132"/>
      <c r="AZ23" s="132"/>
      <c r="BA23" s="132"/>
      <c r="BB23" s="132"/>
      <c r="BC23" s="132"/>
      <c r="BD23" s="132"/>
      <c r="BE23" s="133"/>
      <c r="BF23" s="54"/>
      <c r="BG23" s="54"/>
      <c r="BH23" s="54" t="str">
        <f>IF(BG23="","",IF(COUNTIF(テーブル2[日付],DATE(IF(BF23&lt;4,年度+1,年度),BF23,BG23))=1,"祝",LEFT(TEXT(DATE(IF(BF23&lt;4,年度+1,年度),BF23,BG23),"aaaa"),1)))</f>
        <v/>
      </c>
      <c r="BI23" s="54"/>
      <c r="BJ23" s="55"/>
      <c r="BQ23" s="23"/>
      <c r="BR23" s="23"/>
      <c r="BS23" s="23"/>
      <c r="BT23" s="23"/>
      <c r="BU23" s="23"/>
      <c r="BV23" s="23"/>
      <c r="BW23" s="23"/>
      <c r="BX23" s="23"/>
      <c r="BY23" s="23"/>
      <c r="BZ23" s="23"/>
      <c r="CA23" s="23"/>
      <c r="CB23" s="23"/>
    </row>
    <row r="24" spans="2:80" s="24" customFormat="1" ht="22.2" customHeight="1" x14ac:dyDescent="0.45">
      <c r="D24" s="140" t="s">
        <v>114</v>
      </c>
      <c r="E24" s="141"/>
      <c r="F24" s="141"/>
      <c r="G24" s="141"/>
      <c r="H24" s="141"/>
      <c r="I24" s="141"/>
      <c r="J24" s="141"/>
      <c r="K24" s="141"/>
      <c r="L24" s="141"/>
      <c r="M24" s="141"/>
      <c r="N24" s="141"/>
      <c r="O24" s="141"/>
      <c r="P24" s="141"/>
      <c r="Q24" s="141"/>
      <c r="R24" s="141"/>
      <c r="S24" s="141"/>
      <c r="T24" s="141"/>
      <c r="U24" s="141"/>
      <c r="V24" s="142"/>
      <c r="W24" s="11"/>
      <c r="X24" s="131" t="s">
        <v>172</v>
      </c>
      <c r="Y24" s="132"/>
      <c r="Z24" s="132"/>
      <c r="AA24" s="132"/>
      <c r="AB24" s="132"/>
      <c r="AC24" s="132"/>
      <c r="AD24" s="132"/>
      <c r="AE24" s="132"/>
      <c r="AF24" s="132"/>
      <c r="AG24" s="132"/>
      <c r="AH24" s="132"/>
      <c r="AI24" s="132"/>
      <c r="AJ24" s="132"/>
      <c r="AK24" s="133"/>
      <c r="AL24" s="54"/>
      <c r="AM24" s="54"/>
      <c r="AN24" s="54" t="str">
        <f>IF(AM24="","",IF(COUNTIF(テーブル2[日付],DATE(IF(AL24&lt;4,年度+1,年度),AL24,AM24))=1,"祝",LEFT(TEXT(DATE(IF(AL24&lt;4,年度+1,年度),AL24,AM24),"aaaa"),1)))</f>
        <v/>
      </c>
      <c r="AO24" s="54"/>
      <c r="AP24" s="55"/>
      <c r="AQ24" s="11"/>
      <c r="AR24" s="131" t="s">
        <v>231</v>
      </c>
      <c r="AS24" s="132"/>
      <c r="AT24" s="132"/>
      <c r="AU24" s="132"/>
      <c r="AV24" s="132"/>
      <c r="AW24" s="132"/>
      <c r="AX24" s="132"/>
      <c r="AY24" s="132"/>
      <c r="AZ24" s="132"/>
      <c r="BA24" s="132"/>
      <c r="BB24" s="132"/>
      <c r="BC24" s="132"/>
      <c r="BD24" s="132"/>
      <c r="BE24" s="133"/>
      <c r="BF24" s="54"/>
      <c r="BG24" s="54"/>
      <c r="BH24" s="54" t="str">
        <f>IF(BG24="","",IF(COUNTIF(テーブル2[日付],DATE(IF(BF24&lt;4,年度+1,年度),BF24,BG24))=1,"祝",LEFT(TEXT(DATE(IF(BF24&lt;4,年度+1,年度),BF24,BG24),"aaaa"),1)))</f>
        <v/>
      </c>
      <c r="BI24" s="54"/>
      <c r="BJ24" s="55"/>
      <c r="BQ24" s="23"/>
      <c r="BR24" s="23"/>
      <c r="BS24" s="23"/>
      <c r="BT24" s="23"/>
      <c r="BU24" s="23"/>
      <c r="BV24" s="23"/>
      <c r="BW24" s="23"/>
      <c r="BX24" s="23"/>
      <c r="BY24" s="23"/>
      <c r="BZ24" s="23"/>
      <c r="CA24" s="23"/>
      <c r="CB24" s="23"/>
    </row>
    <row r="25" spans="2:80" s="24" customFormat="1" ht="22.2" customHeight="1" x14ac:dyDescent="0.45">
      <c r="D25" s="131" t="s">
        <v>150</v>
      </c>
      <c r="E25" s="132"/>
      <c r="F25" s="132"/>
      <c r="G25" s="132"/>
      <c r="H25" s="132"/>
      <c r="I25" s="132"/>
      <c r="J25" s="132"/>
      <c r="K25" s="132"/>
      <c r="L25" s="132"/>
      <c r="M25" s="132"/>
      <c r="N25" s="132"/>
      <c r="O25" s="132"/>
      <c r="P25" s="132"/>
      <c r="Q25" s="133"/>
      <c r="R25" s="54"/>
      <c r="S25" s="54"/>
      <c r="T25" s="54" t="str">
        <f>IF(S25="","",IF(COUNTIF(テーブル2[日付],DATE(IF(R25&lt;4,年度+1,年度),R25,S25))=1,"祝",LEFT(TEXT(DATE(IF(R25&lt;4,年度+1,年度),R25,S25),"aaaa"),1)))</f>
        <v/>
      </c>
      <c r="U25" s="54"/>
      <c r="V25" s="55"/>
      <c r="W25" s="11"/>
      <c r="X25" s="140" t="s">
        <v>126</v>
      </c>
      <c r="Y25" s="141"/>
      <c r="Z25" s="141"/>
      <c r="AA25" s="141"/>
      <c r="AB25" s="141"/>
      <c r="AC25" s="141"/>
      <c r="AD25" s="141"/>
      <c r="AE25" s="141"/>
      <c r="AF25" s="141"/>
      <c r="AG25" s="141"/>
      <c r="AH25" s="141"/>
      <c r="AI25" s="141"/>
      <c r="AJ25" s="141"/>
      <c r="AK25" s="141"/>
      <c r="AL25" s="141"/>
      <c r="AM25" s="141"/>
      <c r="AN25" s="141"/>
      <c r="AO25" s="141"/>
      <c r="AP25" s="142"/>
      <c r="AQ25" s="11"/>
      <c r="AR25" s="131" t="s">
        <v>232</v>
      </c>
      <c r="AS25" s="132"/>
      <c r="AT25" s="132"/>
      <c r="AU25" s="132"/>
      <c r="AV25" s="132"/>
      <c r="AW25" s="132"/>
      <c r="AX25" s="132"/>
      <c r="AY25" s="132"/>
      <c r="AZ25" s="132"/>
      <c r="BA25" s="132"/>
      <c r="BB25" s="132"/>
      <c r="BC25" s="132"/>
      <c r="BD25" s="132"/>
      <c r="BE25" s="133"/>
      <c r="BF25" s="54"/>
      <c r="BG25" s="54"/>
      <c r="BH25" s="54" t="str">
        <f>IF(BG25="","",IF(COUNTIF(テーブル2[日付],DATE(IF(BF25&lt;4,年度+1,年度),BF25,BG25))=1,"祝",LEFT(TEXT(DATE(IF(BF25&lt;4,年度+1,年度),BF25,BG25),"aaaa"),1)))</f>
        <v/>
      </c>
      <c r="BI25" s="54"/>
      <c r="BJ25" s="55"/>
      <c r="BQ25" s="23"/>
      <c r="BR25" s="23"/>
      <c r="BS25" s="23"/>
      <c r="BT25" s="23"/>
      <c r="BU25" s="23"/>
      <c r="BV25" s="23"/>
      <c r="BW25" s="23"/>
      <c r="BX25" s="23"/>
      <c r="BY25" s="23"/>
      <c r="BZ25" s="23"/>
      <c r="CA25" s="23"/>
      <c r="CB25" s="23"/>
    </row>
    <row r="26" spans="2:80" s="24" customFormat="1" ht="22.2" customHeight="1" x14ac:dyDescent="0.45">
      <c r="D26" s="131" t="s">
        <v>153</v>
      </c>
      <c r="E26" s="132"/>
      <c r="F26" s="132"/>
      <c r="G26" s="132"/>
      <c r="H26" s="132"/>
      <c r="I26" s="132"/>
      <c r="J26" s="132"/>
      <c r="K26" s="132"/>
      <c r="L26" s="132"/>
      <c r="M26" s="132"/>
      <c r="N26" s="132"/>
      <c r="O26" s="132"/>
      <c r="P26" s="132"/>
      <c r="Q26" s="133"/>
      <c r="R26" s="54"/>
      <c r="S26" s="54"/>
      <c r="T26" s="54" t="str">
        <f>IF(S26="","",IF(COUNTIF(テーブル2[日付],DATE(IF(R26&lt;4,年度+1,年度),R26,S26))=1,"祝",LEFT(TEXT(DATE(IF(R26&lt;4,年度+1,年度),R26,S26),"aaaa"),1)))</f>
        <v/>
      </c>
      <c r="U26" s="54"/>
      <c r="V26" s="55"/>
      <c r="W26" s="11"/>
      <c r="X26" s="131" t="s">
        <v>173</v>
      </c>
      <c r="Y26" s="132"/>
      <c r="Z26" s="132"/>
      <c r="AA26" s="132"/>
      <c r="AB26" s="132"/>
      <c r="AC26" s="132"/>
      <c r="AD26" s="132"/>
      <c r="AE26" s="132"/>
      <c r="AF26" s="132"/>
      <c r="AG26" s="132"/>
      <c r="AH26" s="132"/>
      <c r="AI26" s="132"/>
      <c r="AJ26" s="132"/>
      <c r="AK26" s="133"/>
      <c r="AL26" s="54"/>
      <c r="AM26" s="54"/>
      <c r="AN26" s="54" t="str">
        <f>IF(AM26="","",IF(COUNTIF(テーブル2[日付],DATE(IF(AL26&lt;4,年度+1,年度),AL26,AM26))=1,"祝",LEFT(TEXT(DATE(IF(AL26&lt;4,年度+1,年度),AL26,AM26),"aaaa"),1)))</f>
        <v/>
      </c>
      <c r="AO26" s="54"/>
      <c r="AP26" s="55"/>
      <c r="AQ26" s="11"/>
      <c r="AR26" s="131" t="s">
        <v>233</v>
      </c>
      <c r="AS26" s="132"/>
      <c r="AT26" s="132"/>
      <c r="AU26" s="132"/>
      <c r="AV26" s="132"/>
      <c r="AW26" s="132"/>
      <c r="AX26" s="132"/>
      <c r="AY26" s="132"/>
      <c r="AZ26" s="132"/>
      <c r="BA26" s="132"/>
      <c r="BB26" s="132"/>
      <c r="BC26" s="132"/>
      <c r="BD26" s="132"/>
      <c r="BE26" s="133"/>
      <c r="BF26" s="54"/>
      <c r="BG26" s="54"/>
      <c r="BH26" s="54" t="str">
        <f>IF(BG26="","",IF(COUNTIF(テーブル2[日付],DATE(IF(BF26&lt;4,年度+1,年度),BF26,BG26))=1,"祝",LEFT(TEXT(DATE(IF(BF26&lt;4,年度+1,年度),BF26,BG26),"aaaa"),1)))</f>
        <v/>
      </c>
      <c r="BI26" s="54"/>
      <c r="BJ26" s="55"/>
      <c r="BQ26" s="23"/>
      <c r="BR26" s="23"/>
      <c r="BS26" s="23"/>
      <c r="BT26" s="23"/>
      <c r="BU26" s="23"/>
      <c r="BV26" s="23"/>
      <c r="BW26" s="23"/>
      <c r="BX26" s="23"/>
      <c r="BY26" s="23"/>
      <c r="BZ26" s="23"/>
      <c r="CA26" s="23"/>
      <c r="CB26" s="23"/>
    </row>
    <row r="27" spans="2:80" s="24" customFormat="1" ht="22.5" customHeight="1" x14ac:dyDescent="0.45">
      <c r="D27" s="131" t="s">
        <v>154</v>
      </c>
      <c r="E27" s="132"/>
      <c r="F27" s="132"/>
      <c r="G27" s="132"/>
      <c r="H27" s="132"/>
      <c r="I27" s="132"/>
      <c r="J27" s="132"/>
      <c r="K27" s="132"/>
      <c r="L27" s="132"/>
      <c r="M27" s="132"/>
      <c r="N27" s="132"/>
      <c r="O27" s="132"/>
      <c r="P27" s="132"/>
      <c r="Q27" s="133"/>
      <c r="R27" s="54"/>
      <c r="S27" s="54"/>
      <c r="T27" s="54" t="str">
        <f>IF(S27="","",IF(COUNTIF(テーブル2[日付],DATE(IF(R27&lt;4,年度+1,年度),R27,S27))=1,"祝",LEFT(TEXT(DATE(IF(R27&lt;4,年度+1,年度),R27,S27),"aaaa"),1)))</f>
        <v/>
      </c>
      <c r="U27" s="54"/>
      <c r="V27" s="55"/>
      <c r="W27" s="11"/>
      <c r="X27" s="131" t="s">
        <v>174</v>
      </c>
      <c r="Y27" s="132"/>
      <c r="Z27" s="132"/>
      <c r="AA27" s="132"/>
      <c r="AB27" s="132"/>
      <c r="AC27" s="132"/>
      <c r="AD27" s="132"/>
      <c r="AE27" s="132"/>
      <c r="AF27" s="132"/>
      <c r="AG27" s="132"/>
      <c r="AH27" s="132"/>
      <c r="AI27" s="132"/>
      <c r="AJ27" s="132"/>
      <c r="AK27" s="133"/>
      <c r="AL27" s="54"/>
      <c r="AM27" s="54"/>
      <c r="AN27" s="54" t="str">
        <f>IF(AM27="","",IF(COUNTIF(テーブル2[日付],DATE(IF(AL27&lt;4,年度+1,年度),AL27,AM27))=1,"祝",LEFT(TEXT(DATE(IF(AL27&lt;4,年度+1,年度),AL27,AM27),"aaaa"),1)))</f>
        <v/>
      </c>
      <c r="AO27" s="54"/>
      <c r="AP27" s="55"/>
      <c r="AQ27" s="11"/>
      <c r="AR27" s="131" t="s">
        <v>255</v>
      </c>
      <c r="AS27" s="132"/>
      <c r="AT27" s="132"/>
      <c r="AU27" s="132"/>
      <c r="AV27" s="132"/>
      <c r="AW27" s="132"/>
      <c r="AX27" s="132"/>
      <c r="AY27" s="132"/>
      <c r="AZ27" s="132"/>
      <c r="BA27" s="132"/>
      <c r="BB27" s="132"/>
      <c r="BC27" s="132"/>
      <c r="BD27" s="132"/>
      <c r="BE27" s="133"/>
      <c r="BF27" s="54"/>
      <c r="BG27" s="54"/>
      <c r="BH27" s="54" t="str">
        <f>IF(BG27="","",IF(COUNTIF(テーブル2[日付],DATE(IF(BF27&lt;4,年度+1,年度),BF27,BG27))=1,"祝",LEFT(TEXT(DATE(IF(BF27&lt;4,年度+1,年度),BF27,BG27),"aaaa"),1)))</f>
        <v/>
      </c>
      <c r="BI27" s="54"/>
      <c r="BJ27" s="55"/>
      <c r="BQ27" s="23"/>
      <c r="BR27" s="23"/>
      <c r="BS27" s="23"/>
      <c r="BT27" s="23"/>
      <c r="BU27" s="23"/>
      <c r="BV27" s="23"/>
      <c r="BW27" s="23"/>
      <c r="BX27" s="23"/>
      <c r="BY27" s="23"/>
      <c r="BZ27" s="23"/>
      <c r="CA27" s="23"/>
      <c r="CB27" s="23"/>
    </row>
    <row r="28" spans="2:80" s="24" customFormat="1" ht="22.5" customHeight="1" x14ac:dyDescent="0.45">
      <c r="D28" s="131" t="s">
        <v>155</v>
      </c>
      <c r="E28" s="132"/>
      <c r="F28" s="132"/>
      <c r="G28" s="132"/>
      <c r="H28" s="132"/>
      <c r="I28" s="132"/>
      <c r="J28" s="132"/>
      <c r="K28" s="132"/>
      <c r="L28" s="132"/>
      <c r="M28" s="132"/>
      <c r="N28" s="132"/>
      <c r="O28" s="132"/>
      <c r="P28" s="132"/>
      <c r="Q28" s="133"/>
      <c r="R28" s="54"/>
      <c r="S28" s="54"/>
      <c r="T28" s="54" t="str">
        <f>IF(S28="","",IF(COUNTIF(テーブル2[日付],DATE(IF(R28&lt;4,年度+1,年度),R28,S28))=1,"祝",LEFT(TEXT(DATE(IF(R28&lt;4,年度+1,年度),R28,S28),"aaaa"),1)))</f>
        <v/>
      </c>
      <c r="U28" s="54"/>
      <c r="V28" s="55"/>
      <c r="W28" s="11"/>
      <c r="X28" s="131" t="s">
        <v>175</v>
      </c>
      <c r="Y28" s="132"/>
      <c r="Z28" s="132"/>
      <c r="AA28" s="132"/>
      <c r="AB28" s="132"/>
      <c r="AC28" s="132"/>
      <c r="AD28" s="132"/>
      <c r="AE28" s="132"/>
      <c r="AF28" s="132"/>
      <c r="AG28" s="132"/>
      <c r="AH28" s="132"/>
      <c r="AI28" s="132"/>
      <c r="AJ28" s="132"/>
      <c r="AK28" s="133"/>
      <c r="AL28" s="54"/>
      <c r="AM28" s="54"/>
      <c r="AN28" s="54" t="str">
        <f>IF(AM28="","",IF(COUNTIF(テーブル2[日付],DATE(IF(AL28&lt;4,年度+1,年度),AL28,AM28))=1,"祝",LEFT(TEXT(DATE(IF(AL28&lt;4,年度+1,年度),AL28,AM28),"aaaa"),1)))</f>
        <v/>
      </c>
      <c r="AO28" s="54"/>
      <c r="AP28" s="55"/>
      <c r="AQ28" s="11"/>
      <c r="AR28" s="131" t="s">
        <v>234</v>
      </c>
      <c r="AS28" s="132"/>
      <c r="AT28" s="132"/>
      <c r="AU28" s="132"/>
      <c r="AV28" s="132"/>
      <c r="AW28" s="132"/>
      <c r="AX28" s="132"/>
      <c r="AY28" s="132"/>
      <c r="AZ28" s="132"/>
      <c r="BA28" s="132"/>
      <c r="BB28" s="132"/>
      <c r="BC28" s="132"/>
      <c r="BD28" s="132"/>
      <c r="BE28" s="133"/>
      <c r="BF28" s="54"/>
      <c r="BG28" s="54"/>
      <c r="BH28" s="54" t="str">
        <f>IF(BG28="","",IF(COUNTIF(テーブル2[日付],DATE(IF(BF28&lt;4,年度+1,年度),BF28,BG28))=1,"祝",LEFT(TEXT(DATE(IF(BF28&lt;4,年度+1,年度),BF28,BG28),"aaaa"),1)))</f>
        <v/>
      </c>
      <c r="BI28" s="54"/>
      <c r="BJ28" s="55"/>
      <c r="BQ28" s="23"/>
      <c r="BR28" s="23"/>
      <c r="BS28" s="23"/>
      <c r="BT28" s="23"/>
      <c r="BU28" s="23"/>
      <c r="BV28" s="23"/>
      <c r="BW28" s="23"/>
      <c r="BX28" s="23"/>
      <c r="BY28" s="23"/>
      <c r="BZ28" s="23"/>
      <c r="CA28" s="23"/>
      <c r="CB28" s="23"/>
    </row>
    <row r="29" spans="2:80" s="24" customFormat="1" ht="22.5" customHeight="1" x14ac:dyDescent="0.45">
      <c r="D29" s="131" t="s">
        <v>156</v>
      </c>
      <c r="E29" s="132"/>
      <c r="F29" s="132"/>
      <c r="G29" s="132"/>
      <c r="H29" s="132"/>
      <c r="I29" s="132"/>
      <c r="J29" s="132"/>
      <c r="K29" s="132"/>
      <c r="L29" s="132"/>
      <c r="M29" s="132"/>
      <c r="N29" s="132"/>
      <c r="O29" s="132"/>
      <c r="P29" s="132"/>
      <c r="Q29" s="133"/>
      <c r="R29" s="54"/>
      <c r="S29" s="54"/>
      <c r="T29" s="54" t="str">
        <f>IF(S29="","",IF(COUNTIF(テーブル2[日付],DATE(IF(R29&lt;4,年度+1,年度),R29,S29))=1,"祝",LEFT(TEXT(DATE(IF(R29&lt;4,年度+1,年度),R29,S29),"aaaa"),1)))</f>
        <v/>
      </c>
      <c r="U29" s="54"/>
      <c r="V29" s="55"/>
      <c r="W29" s="11"/>
      <c r="X29" s="131" t="s">
        <v>176</v>
      </c>
      <c r="Y29" s="132"/>
      <c r="Z29" s="132"/>
      <c r="AA29" s="132"/>
      <c r="AB29" s="132"/>
      <c r="AC29" s="132"/>
      <c r="AD29" s="132"/>
      <c r="AE29" s="132"/>
      <c r="AF29" s="132"/>
      <c r="AG29" s="132"/>
      <c r="AH29" s="132"/>
      <c r="AI29" s="132"/>
      <c r="AJ29" s="132"/>
      <c r="AK29" s="133"/>
      <c r="AL29" s="54"/>
      <c r="AM29" s="54"/>
      <c r="AN29" s="54" t="str">
        <f>IF(AM29="","",IF(COUNTIF(テーブル2[日付],DATE(IF(AL29&lt;4,年度+1,年度),AL29,AM29))=1,"祝",LEFT(TEXT(DATE(IF(AL29&lt;4,年度+1,年度),AL29,AM29),"aaaa"),1)))</f>
        <v/>
      </c>
      <c r="AO29" s="54"/>
      <c r="AP29" s="55"/>
      <c r="AQ29" s="11"/>
      <c r="AR29" s="131" t="s">
        <v>235</v>
      </c>
      <c r="AS29" s="132"/>
      <c r="AT29" s="132"/>
      <c r="AU29" s="132"/>
      <c r="AV29" s="132"/>
      <c r="AW29" s="132"/>
      <c r="AX29" s="132"/>
      <c r="AY29" s="132"/>
      <c r="AZ29" s="132"/>
      <c r="BA29" s="132"/>
      <c r="BB29" s="132"/>
      <c r="BC29" s="132"/>
      <c r="BD29" s="132"/>
      <c r="BE29" s="133"/>
      <c r="BF29" s="54"/>
      <c r="BG29" s="54"/>
      <c r="BH29" s="54" t="str">
        <f>IF(BG29="","",IF(COUNTIF(テーブル2[日付],DATE(IF(BF29&lt;4,年度+1,年度),BF29,BG29))=1,"祝",LEFT(TEXT(DATE(IF(BF29&lt;4,年度+1,年度),BF29,BG29),"aaaa"),1)))</f>
        <v/>
      </c>
      <c r="BI29" s="54"/>
      <c r="BJ29" s="55"/>
      <c r="BQ29" s="23"/>
      <c r="BR29" s="23"/>
      <c r="BS29" s="23"/>
      <c r="BT29" s="23"/>
      <c r="BU29" s="23"/>
      <c r="BV29" s="23"/>
      <c r="BW29" s="23"/>
      <c r="BX29" s="23"/>
      <c r="BY29" s="23"/>
      <c r="BZ29" s="23"/>
      <c r="CA29" s="23"/>
      <c r="CB29" s="23"/>
    </row>
    <row r="30" spans="2:80" s="24" customFormat="1" ht="22.5" customHeight="1" x14ac:dyDescent="0.45">
      <c r="D30" s="131" t="s">
        <v>157</v>
      </c>
      <c r="E30" s="132"/>
      <c r="F30" s="132"/>
      <c r="G30" s="132"/>
      <c r="H30" s="132"/>
      <c r="I30" s="132"/>
      <c r="J30" s="132"/>
      <c r="K30" s="132"/>
      <c r="L30" s="132"/>
      <c r="M30" s="132"/>
      <c r="N30" s="132"/>
      <c r="O30" s="132"/>
      <c r="P30" s="132"/>
      <c r="Q30" s="133"/>
      <c r="R30" s="54"/>
      <c r="S30" s="54"/>
      <c r="T30" s="54" t="str">
        <f>IF(S30="","",IF(COUNTIF(テーブル2[日付],DATE(IF(R30&lt;4,年度+1,年度),R30,S30))=1,"祝",LEFT(TEXT(DATE(IF(R30&lt;4,年度+1,年度),R30,S30),"aaaa"),1)))</f>
        <v/>
      </c>
      <c r="U30" s="54"/>
      <c r="V30" s="55"/>
      <c r="W30" s="11"/>
      <c r="X30" s="140" t="s">
        <v>127</v>
      </c>
      <c r="Y30" s="141"/>
      <c r="Z30" s="141"/>
      <c r="AA30" s="141"/>
      <c r="AB30" s="141"/>
      <c r="AC30" s="141"/>
      <c r="AD30" s="141"/>
      <c r="AE30" s="141"/>
      <c r="AF30" s="141"/>
      <c r="AG30" s="141"/>
      <c r="AH30" s="141"/>
      <c r="AI30" s="141"/>
      <c r="AJ30" s="141"/>
      <c r="AK30" s="141"/>
      <c r="AL30" s="141"/>
      <c r="AM30" s="141"/>
      <c r="AN30" s="141"/>
      <c r="AO30" s="141"/>
      <c r="AP30" s="142"/>
      <c r="AQ30" s="11"/>
      <c r="AR30" s="131" t="s">
        <v>236</v>
      </c>
      <c r="AS30" s="132"/>
      <c r="AT30" s="132"/>
      <c r="AU30" s="132"/>
      <c r="AV30" s="132"/>
      <c r="AW30" s="132"/>
      <c r="AX30" s="132"/>
      <c r="AY30" s="132"/>
      <c r="AZ30" s="132"/>
      <c r="BA30" s="132"/>
      <c r="BB30" s="132"/>
      <c r="BC30" s="132"/>
      <c r="BD30" s="132"/>
      <c r="BE30" s="133"/>
      <c r="BF30" s="54"/>
      <c r="BG30" s="54"/>
      <c r="BH30" s="54" t="str">
        <f>IF(BG30="","",IF(COUNTIF(テーブル2[日付],DATE(IF(BF30&lt;4,年度+1,年度),BF30,BG30))=1,"祝",LEFT(TEXT(DATE(IF(BF30&lt;4,年度+1,年度),BF30,BG30),"aaaa"),1)))</f>
        <v/>
      </c>
      <c r="BI30" s="54"/>
      <c r="BJ30" s="55"/>
      <c r="BQ30" s="23"/>
      <c r="BR30" s="23"/>
      <c r="BS30" s="23"/>
      <c r="BT30" s="23"/>
      <c r="BU30" s="23"/>
      <c r="BV30" s="23"/>
      <c r="BW30" s="23"/>
      <c r="BX30" s="23"/>
      <c r="BY30" s="23"/>
      <c r="BZ30" s="23"/>
      <c r="CA30" s="23"/>
      <c r="CB30" s="23"/>
    </row>
    <row r="31" spans="2:80" s="24" customFormat="1" ht="22.5" customHeight="1" x14ac:dyDescent="0.45">
      <c r="D31" s="140" t="s">
        <v>115</v>
      </c>
      <c r="E31" s="141"/>
      <c r="F31" s="141"/>
      <c r="G31" s="141"/>
      <c r="H31" s="141"/>
      <c r="I31" s="141"/>
      <c r="J31" s="141"/>
      <c r="K31" s="141"/>
      <c r="L31" s="141"/>
      <c r="M31" s="141"/>
      <c r="N31" s="141"/>
      <c r="O31" s="141"/>
      <c r="P31" s="141"/>
      <c r="Q31" s="141"/>
      <c r="R31" s="141"/>
      <c r="S31" s="141"/>
      <c r="T31" s="141"/>
      <c r="U31" s="141"/>
      <c r="V31" s="142"/>
      <c r="W31" s="11"/>
      <c r="X31" s="131" t="s">
        <v>177</v>
      </c>
      <c r="Y31" s="132"/>
      <c r="Z31" s="132"/>
      <c r="AA31" s="132"/>
      <c r="AB31" s="132"/>
      <c r="AC31" s="132"/>
      <c r="AD31" s="132"/>
      <c r="AE31" s="132"/>
      <c r="AF31" s="132"/>
      <c r="AG31" s="132"/>
      <c r="AH31" s="132"/>
      <c r="AI31" s="132"/>
      <c r="AJ31" s="132"/>
      <c r="AK31" s="133"/>
      <c r="AL31" s="54"/>
      <c r="AM31" s="54"/>
      <c r="AN31" s="54" t="str">
        <f>IF(AM31="","",IF(COUNTIF(テーブル2[日付],DATE(IF(AL31&lt;4,年度+1,年度),AL31,AM31))=1,"祝",LEFT(TEXT(DATE(IF(AL31&lt;4,年度+1,年度),AL31,AM31),"aaaa"),1)))</f>
        <v/>
      </c>
      <c r="AO31" s="54"/>
      <c r="AP31" s="55"/>
      <c r="AQ31" s="11"/>
      <c r="AR31" s="131" t="s">
        <v>237</v>
      </c>
      <c r="AS31" s="132"/>
      <c r="AT31" s="132"/>
      <c r="AU31" s="132"/>
      <c r="AV31" s="132"/>
      <c r="AW31" s="132"/>
      <c r="AX31" s="132"/>
      <c r="AY31" s="132"/>
      <c r="AZ31" s="132"/>
      <c r="BA31" s="132"/>
      <c r="BB31" s="132"/>
      <c r="BC31" s="132"/>
      <c r="BD31" s="132"/>
      <c r="BE31" s="133"/>
      <c r="BF31" s="54"/>
      <c r="BG31" s="54"/>
      <c r="BH31" s="54" t="str">
        <f>IF(BG31="","",IF(COUNTIF(テーブル2[日付],DATE(IF(BF31&lt;4,年度+1,年度),BF31,BG31))=1,"祝",LEFT(TEXT(DATE(IF(BF31&lt;4,年度+1,年度),BF31,BG31),"aaaa"),1)))</f>
        <v/>
      </c>
      <c r="BI31" s="54"/>
      <c r="BJ31" s="55"/>
      <c r="BQ31" s="23"/>
      <c r="BR31" s="23"/>
      <c r="BS31" s="23"/>
      <c r="BT31" s="23"/>
      <c r="BU31" s="23"/>
      <c r="BV31" s="23"/>
      <c r="BW31" s="23"/>
      <c r="BX31" s="23"/>
      <c r="BY31" s="23"/>
      <c r="BZ31" s="23"/>
      <c r="CA31" s="23"/>
      <c r="CB31" s="23"/>
    </row>
    <row r="32" spans="2:80" s="24" customFormat="1" ht="22.5" customHeight="1" thickBot="1" x14ac:dyDescent="0.5">
      <c r="D32" s="131" t="s">
        <v>158</v>
      </c>
      <c r="E32" s="132"/>
      <c r="F32" s="132"/>
      <c r="G32" s="132"/>
      <c r="H32" s="132"/>
      <c r="I32" s="132"/>
      <c r="J32" s="132"/>
      <c r="K32" s="132"/>
      <c r="L32" s="132"/>
      <c r="M32" s="132"/>
      <c r="N32" s="132"/>
      <c r="O32" s="132"/>
      <c r="P32" s="132"/>
      <c r="Q32" s="133"/>
      <c r="R32" s="54"/>
      <c r="S32" s="54"/>
      <c r="T32" s="54" t="str">
        <f>IF(S32="","",IF(COUNTIF(テーブル2[日付],DATE(IF(R32&lt;4,年度+1,年度),R32,S32))=1,"祝",LEFT(TEXT(DATE(IF(R32&lt;4,年度+1,年度),R32,S32),"aaaa"),1)))</f>
        <v/>
      </c>
      <c r="U32" s="54"/>
      <c r="V32" s="55"/>
      <c r="W32" s="11"/>
      <c r="X32" s="143" t="s">
        <v>178</v>
      </c>
      <c r="Y32" s="144"/>
      <c r="Z32" s="144"/>
      <c r="AA32" s="144"/>
      <c r="AB32" s="144"/>
      <c r="AC32" s="144"/>
      <c r="AD32" s="144"/>
      <c r="AE32" s="144"/>
      <c r="AF32" s="144"/>
      <c r="AG32" s="144"/>
      <c r="AH32" s="144"/>
      <c r="AI32" s="144"/>
      <c r="AJ32" s="144"/>
      <c r="AK32" s="145"/>
      <c r="AL32" s="62"/>
      <c r="AM32" s="62"/>
      <c r="AN32" s="62" t="str">
        <f>IF(AM32="","",IF(COUNTIF(テーブル2[日付],DATE(IF(AL32&lt;4,年度+1,年度),AL32,AM32))=1,"祝",LEFT(TEXT(DATE(IF(AL32&lt;4,年度+1,年度),AL32,AM32),"aaaa"),1)))</f>
        <v/>
      </c>
      <c r="AO32" s="62"/>
      <c r="AP32" s="63"/>
      <c r="AQ32" s="11"/>
      <c r="AR32" s="131" t="s">
        <v>238</v>
      </c>
      <c r="AS32" s="132"/>
      <c r="AT32" s="132"/>
      <c r="AU32" s="132"/>
      <c r="AV32" s="132"/>
      <c r="AW32" s="132"/>
      <c r="AX32" s="132"/>
      <c r="AY32" s="132"/>
      <c r="AZ32" s="132"/>
      <c r="BA32" s="132"/>
      <c r="BB32" s="132"/>
      <c r="BC32" s="132"/>
      <c r="BD32" s="132"/>
      <c r="BE32" s="133"/>
      <c r="BF32" s="54"/>
      <c r="BG32" s="54"/>
      <c r="BH32" s="54" t="str">
        <f>IF(BG32="","",IF(COUNTIF(テーブル2[日付],DATE(IF(BF32&lt;4,年度+1,年度),BF32,BG32))=1,"祝",LEFT(TEXT(DATE(IF(BF32&lt;4,年度+1,年度),BF32,BG32),"aaaa"),1)))</f>
        <v/>
      </c>
      <c r="BI32" s="54"/>
      <c r="BJ32" s="55"/>
      <c r="BQ32" s="23"/>
      <c r="BR32" s="23"/>
      <c r="BS32" s="23"/>
      <c r="BT32" s="23"/>
      <c r="BU32" s="23"/>
      <c r="BV32" s="23"/>
      <c r="BW32" s="23"/>
      <c r="BX32" s="23"/>
      <c r="BY32" s="23"/>
      <c r="BZ32" s="23"/>
      <c r="CA32" s="23"/>
      <c r="CB32" s="23"/>
    </row>
    <row r="33" spans="4:81" s="24" customFormat="1" ht="22.5" customHeight="1" thickBot="1" x14ac:dyDescent="0.5">
      <c r="D33" s="140" t="s">
        <v>116</v>
      </c>
      <c r="E33" s="141"/>
      <c r="F33" s="141"/>
      <c r="G33" s="141"/>
      <c r="H33" s="141"/>
      <c r="I33" s="141"/>
      <c r="J33" s="141"/>
      <c r="K33" s="141"/>
      <c r="L33" s="141"/>
      <c r="M33" s="141"/>
      <c r="N33" s="141"/>
      <c r="O33" s="141"/>
      <c r="P33" s="141"/>
      <c r="Q33" s="141"/>
      <c r="R33" s="141"/>
      <c r="S33" s="141"/>
      <c r="T33" s="141"/>
      <c r="U33" s="141"/>
      <c r="V33" s="142"/>
      <c r="W33" s="11"/>
      <c r="X33" s="134" t="s">
        <v>222</v>
      </c>
      <c r="Y33" s="135"/>
      <c r="Z33" s="135"/>
      <c r="AA33" s="135"/>
      <c r="AB33" s="135"/>
      <c r="AC33" s="135"/>
      <c r="AD33" s="135"/>
      <c r="AE33" s="135"/>
      <c r="AF33" s="135"/>
      <c r="AG33" s="135"/>
      <c r="AH33" s="135"/>
      <c r="AI33" s="135"/>
      <c r="AJ33" s="135"/>
      <c r="AK33" s="135"/>
      <c r="AL33" s="135"/>
      <c r="AM33" s="135"/>
      <c r="AN33" s="135"/>
      <c r="AO33" s="136"/>
      <c r="AP33" s="43">
        <f>SUM(AP21:AP32)</f>
        <v>0</v>
      </c>
      <c r="AQ33" s="11"/>
      <c r="AR33" s="134" t="s">
        <v>221</v>
      </c>
      <c r="AS33" s="135"/>
      <c r="AT33" s="135"/>
      <c r="AU33" s="135"/>
      <c r="AV33" s="135"/>
      <c r="AW33" s="135"/>
      <c r="AX33" s="135"/>
      <c r="AY33" s="135"/>
      <c r="AZ33" s="135"/>
      <c r="BA33" s="135"/>
      <c r="BB33" s="135"/>
      <c r="BC33" s="135"/>
      <c r="BD33" s="135"/>
      <c r="BE33" s="135"/>
      <c r="BF33" s="135"/>
      <c r="BG33" s="135"/>
      <c r="BH33" s="135"/>
      <c r="BI33" s="136"/>
      <c r="BJ33" s="56">
        <f>SUM(BJ21:BJ32)</f>
        <v>0</v>
      </c>
      <c r="BQ33" s="23"/>
      <c r="BR33" s="23"/>
      <c r="BS33" s="23"/>
      <c r="BT33" s="23"/>
      <c r="BU33" s="23"/>
      <c r="BV33" s="23"/>
      <c r="BW33" s="23"/>
      <c r="BX33" s="23"/>
      <c r="BY33" s="23"/>
      <c r="BZ33" s="23"/>
      <c r="CA33" s="23"/>
      <c r="CB33" s="23"/>
    </row>
    <row r="34" spans="4:81" s="24" customFormat="1" ht="22.5" customHeight="1" thickBot="1" x14ac:dyDescent="0.5">
      <c r="D34" s="131" t="s">
        <v>159</v>
      </c>
      <c r="E34" s="132"/>
      <c r="F34" s="132"/>
      <c r="G34" s="132"/>
      <c r="H34" s="132"/>
      <c r="I34" s="132"/>
      <c r="J34" s="132"/>
      <c r="K34" s="132"/>
      <c r="L34" s="132"/>
      <c r="M34" s="132"/>
      <c r="N34" s="132"/>
      <c r="O34" s="132"/>
      <c r="P34" s="132"/>
      <c r="Q34" s="133"/>
      <c r="R34" s="54"/>
      <c r="S34" s="54"/>
      <c r="T34" s="54" t="str">
        <f>IF(S34="","",IF(COUNTIF(テーブル2[日付],DATE(IF(R34&lt;4,年度+1,年度),R34,S34))=1,"祝",LEFT(TEXT(DATE(IF(R34&lt;4,年度+1,年度),R34,S34),"aaaa"),1)))</f>
        <v/>
      </c>
      <c r="U34" s="54"/>
      <c r="V34" s="55"/>
      <c r="W34" s="11"/>
      <c r="X34" s="11"/>
      <c r="Y34" s="41"/>
      <c r="Z34" s="41"/>
      <c r="AA34" s="42" t="str">
        <f>IF(Z34="","",IF(COUNTIF(テーブル2[日付],DATE(IF(Y34&lt;4,年度+1,年度),Y34,Z34))=1,"祝",LEFT(TEXT(DATE(IF(Y34&lt;4,年度+1,年度),Y34,Z34),"aaaa"),1)))</f>
        <v/>
      </c>
      <c r="AB34" s="41"/>
      <c r="AC34" s="41"/>
      <c r="AD34" s="38"/>
      <c r="AE34" s="11"/>
      <c r="AF34" s="11"/>
      <c r="AG34" s="11"/>
      <c r="AH34" s="11"/>
      <c r="AI34" s="11"/>
      <c r="AJ34" s="11"/>
      <c r="AK34" s="11"/>
      <c r="AL34" s="11"/>
      <c r="AM34" s="11"/>
      <c r="AN34" s="11"/>
      <c r="AO34" s="11"/>
      <c r="AP34" s="11"/>
      <c r="AQ34" s="11"/>
      <c r="BF34" s="44"/>
      <c r="BG34" s="44"/>
      <c r="BH34" s="44"/>
      <c r="BI34" s="44"/>
      <c r="BJ34" s="44"/>
      <c r="BQ34" s="23"/>
      <c r="BR34" s="23"/>
      <c r="BS34" s="23"/>
      <c r="BT34" s="23"/>
      <c r="BU34" s="23"/>
      <c r="BV34" s="23"/>
      <c r="BW34" s="23"/>
      <c r="BX34" s="23"/>
      <c r="BY34" s="23"/>
      <c r="BZ34" s="23"/>
      <c r="CA34" s="23"/>
      <c r="CB34" s="23"/>
    </row>
    <row r="35" spans="4:81" s="24" customFormat="1" ht="22.5" customHeight="1" thickBot="1" x14ac:dyDescent="0.5">
      <c r="D35" s="131" t="s">
        <v>160</v>
      </c>
      <c r="E35" s="132"/>
      <c r="F35" s="132"/>
      <c r="G35" s="132"/>
      <c r="H35" s="132"/>
      <c r="I35" s="132"/>
      <c r="J35" s="132"/>
      <c r="K35" s="132"/>
      <c r="L35" s="132"/>
      <c r="M35" s="132"/>
      <c r="N35" s="132"/>
      <c r="O35" s="132"/>
      <c r="P35" s="132"/>
      <c r="Q35" s="133"/>
      <c r="R35" s="54"/>
      <c r="S35" s="54"/>
      <c r="T35" s="54" t="str">
        <f>IF(S35="","",IF(COUNTIF(テーブル2[日付],DATE(IF(R35&lt;4,年度+1,年度),R35,S35))=1,"祝",LEFT(TEXT(DATE(IF(R35&lt;4,年度+1,年度),R35,S35),"aaaa"),1)))</f>
        <v/>
      </c>
      <c r="U35" s="54"/>
      <c r="V35" s="55"/>
      <c r="W35" s="11"/>
      <c r="X35" s="134" t="s">
        <v>118</v>
      </c>
      <c r="Y35" s="135"/>
      <c r="Z35" s="135"/>
      <c r="AA35" s="135"/>
      <c r="AB35" s="135"/>
      <c r="AC35" s="135"/>
      <c r="AD35" s="135"/>
      <c r="AE35" s="135"/>
      <c r="AF35" s="135"/>
      <c r="AG35" s="135"/>
      <c r="AH35" s="135"/>
      <c r="AI35" s="135"/>
      <c r="AJ35" s="135"/>
      <c r="AK35" s="136"/>
      <c r="AL35" s="58" t="s">
        <v>3</v>
      </c>
      <c r="AM35" s="58" t="s">
        <v>7</v>
      </c>
      <c r="AN35" s="58" t="s">
        <v>8</v>
      </c>
      <c r="AO35" s="58" t="s">
        <v>4</v>
      </c>
      <c r="AP35" s="57" t="s">
        <v>5</v>
      </c>
      <c r="AQ35" s="11"/>
      <c r="AR35" s="134" t="s">
        <v>124</v>
      </c>
      <c r="AS35" s="135"/>
      <c r="AT35" s="135"/>
      <c r="AU35" s="135"/>
      <c r="AV35" s="135"/>
      <c r="AW35" s="135"/>
      <c r="AX35" s="135"/>
      <c r="AY35" s="135"/>
      <c r="AZ35" s="135"/>
      <c r="BA35" s="135"/>
      <c r="BB35" s="135"/>
      <c r="BC35" s="135"/>
      <c r="BD35" s="135"/>
      <c r="BE35" s="136"/>
      <c r="BF35" s="59" t="s">
        <v>3</v>
      </c>
      <c r="BG35" s="59" t="s">
        <v>7</v>
      </c>
      <c r="BH35" s="59" t="s">
        <v>8</v>
      </c>
      <c r="BI35" s="59" t="s">
        <v>4</v>
      </c>
      <c r="BJ35" s="53" t="s">
        <v>5</v>
      </c>
      <c r="BQ35" s="23"/>
      <c r="BR35" s="23"/>
      <c r="BS35" s="23"/>
      <c r="BT35" s="23"/>
      <c r="BU35" s="23"/>
      <c r="BV35" s="23"/>
      <c r="BW35" s="23"/>
      <c r="BX35" s="23"/>
      <c r="BY35" s="23"/>
      <c r="BZ35" s="23"/>
      <c r="CA35" s="23"/>
      <c r="CB35" s="23"/>
    </row>
    <row r="36" spans="4:81" s="24" customFormat="1" ht="22.5" customHeight="1" x14ac:dyDescent="0.45">
      <c r="D36" s="131" t="s">
        <v>161</v>
      </c>
      <c r="E36" s="132"/>
      <c r="F36" s="132"/>
      <c r="G36" s="132"/>
      <c r="H36" s="132"/>
      <c r="I36" s="132"/>
      <c r="J36" s="132"/>
      <c r="K36" s="132"/>
      <c r="L36" s="132"/>
      <c r="M36" s="132"/>
      <c r="N36" s="132"/>
      <c r="O36" s="132"/>
      <c r="P36" s="132"/>
      <c r="Q36" s="133"/>
      <c r="R36" s="54"/>
      <c r="S36" s="54"/>
      <c r="T36" s="54" t="str">
        <f>IF(S36="","",IF(COUNTIF(テーブル2[日付],DATE(IF(R36&lt;4,年度+1,年度),R36,S36))=1,"祝",LEFT(TEXT(DATE(IF(R36&lt;4,年度+1,年度),R36,S36),"aaaa"),1)))</f>
        <v/>
      </c>
      <c r="U36" s="54"/>
      <c r="V36" s="55"/>
      <c r="W36" s="11"/>
      <c r="X36" s="137" t="s">
        <v>119</v>
      </c>
      <c r="Y36" s="138"/>
      <c r="Z36" s="138"/>
      <c r="AA36" s="138"/>
      <c r="AB36" s="138"/>
      <c r="AC36" s="138"/>
      <c r="AD36" s="138"/>
      <c r="AE36" s="138"/>
      <c r="AF36" s="138"/>
      <c r="AG36" s="138"/>
      <c r="AH36" s="138"/>
      <c r="AI36" s="138"/>
      <c r="AJ36" s="138"/>
      <c r="AK36" s="138"/>
      <c r="AL36" s="138"/>
      <c r="AM36" s="138"/>
      <c r="AN36" s="138"/>
      <c r="AO36" s="138"/>
      <c r="AP36" s="139"/>
      <c r="AQ36" s="11"/>
      <c r="AR36" s="131" t="s">
        <v>239</v>
      </c>
      <c r="AS36" s="132"/>
      <c r="AT36" s="132"/>
      <c r="AU36" s="132"/>
      <c r="AV36" s="132"/>
      <c r="AW36" s="132"/>
      <c r="AX36" s="132"/>
      <c r="AY36" s="132"/>
      <c r="AZ36" s="132"/>
      <c r="BA36" s="132"/>
      <c r="BB36" s="132"/>
      <c r="BC36" s="132"/>
      <c r="BD36" s="132"/>
      <c r="BE36" s="133"/>
      <c r="BF36" s="54"/>
      <c r="BG36" s="54"/>
      <c r="BH36" s="54" t="str">
        <f>IF(BG36="","",IF(COUNTIF(テーブル2[日付],DATE(IF(BF36&lt;4,年度+1,年度),BF36,BG36))=1,"祝",LEFT(TEXT(DATE(IF(BF36&lt;4,年度+1,年度),BF36,BG36),"aaaa"),1)))</f>
        <v/>
      </c>
      <c r="BI36" s="54"/>
      <c r="BJ36" s="55"/>
      <c r="BQ36" s="23"/>
      <c r="BR36" s="23"/>
      <c r="BS36" s="23"/>
      <c r="BT36" s="23"/>
      <c r="BU36" s="23"/>
      <c r="BV36" s="23"/>
      <c r="BW36" s="23"/>
      <c r="BX36" s="23"/>
      <c r="BY36" s="23"/>
      <c r="BZ36" s="23"/>
      <c r="CA36" s="23"/>
      <c r="CB36" s="23"/>
    </row>
    <row r="37" spans="4:81" s="24" customFormat="1" ht="22.5" customHeight="1" x14ac:dyDescent="0.45">
      <c r="D37" s="131" t="s">
        <v>162</v>
      </c>
      <c r="E37" s="132"/>
      <c r="F37" s="132"/>
      <c r="G37" s="132"/>
      <c r="H37" s="132"/>
      <c r="I37" s="132"/>
      <c r="J37" s="132"/>
      <c r="K37" s="132"/>
      <c r="L37" s="132"/>
      <c r="M37" s="132"/>
      <c r="N37" s="132"/>
      <c r="O37" s="132"/>
      <c r="P37" s="132"/>
      <c r="Q37" s="133"/>
      <c r="R37" s="54"/>
      <c r="S37" s="54"/>
      <c r="T37" s="54" t="str">
        <f>IF(S37="","",IF(COUNTIF(テーブル2[日付],DATE(IF(R37&lt;4,年度+1,年度),R37,S37))=1,"祝",LEFT(TEXT(DATE(IF(R37&lt;4,年度+1,年度),R37,S37),"aaaa"),1)))</f>
        <v/>
      </c>
      <c r="U37" s="54"/>
      <c r="V37" s="55"/>
      <c r="W37" s="11"/>
      <c r="X37" s="131" t="s">
        <v>179</v>
      </c>
      <c r="Y37" s="132"/>
      <c r="Z37" s="132"/>
      <c r="AA37" s="132"/>
      <c r="AB37" s="132"/>
      <c r="AC37" s="132"/>
      <c r="AD37" s="132"/>
      <c r="AE37" s="132"/>
      <c r="AF37" s="132"/>
      <c r="AG37" s="132"/>
      <c r="AH37" s="132"/>
      <c r="AI37" s="132"/>
      <c r="AJ37" s="132"/>
      <c r="AK37" s="133"/>
      <c r="AL37" s="54"/>
      <c r="AM37" s="54"/>
      <c r="AN37" s="54" t="str">
        <f>IF(AM37="","",IF(COUNTIF(テーブル2[日付],DATE(IF(AL37&lt;4,年度+1,年度),AL37,AM37))=1,"祝",LEFT(TEXT(DATE(IF(AL37&lt;4,年度+1,年度),AL37,AM37),"aaaa"),1)))</f>
        <v/>
      </c>
      <c r="AO37" s="54"/>
      <c r="AP37" s="55"/>
      <c r="AQ37" s="11"/>
      <c r="AR37" s="131" t="s">
        <v>240</v>
      </c>
      <c r="AS37" s="132"/>
      <c r="AT37" s="132"/>
      <c r="AU37" s="132"/>
      <c r="AV37" s="132"/>
      <c r="AW37" s="132"/>
      <c r="AX37" s="132"/>
      <c r="AY37" s="132"/>
      <c r="AZ37" s="132"/>
      <c r="BA37" s="132"/>
      <c r="BB37" s="132"/>
      <c r="BC37" s="132"/>
      <c r="BD37" s="132"/>
      <c r="BE37" s="133"/>
      <c r="BF37" s="54"/>
      <c r="BG37" s="54"/>
      <c r="BH37" s="54" t="str">
        <f>IF(BG37="","",IF(COUNTIF(テーブル2[日付],DATE(IF(BF37&lt;4,年度+1,年度),BF37,BG37))=1,"祝",LEFT(TEXT(DATE(IF(BF37&lt;4,年度+1,年度),BF37,BG37),"aaaa"),1)))</f>
        <v/>
      </c>
      <c r="BI37" s="54"/>
      <c r="BJ37" s="55"/>
      <c r="BQ37" s="23"/>
      <c r="BR37" s="23"/>
      <c r="BS37" s="23"/>
      <c r="BT37" s="23"/>
      <c r="BU37" s="23"/>
      <c r="BV37" s="23"/>
      <c r="BW37" s="23"/>
      <c r="BX37" s="23"/>
      <c r="BY37" s="23"/>
      <c r="BZ37" s="23"/>
      <c r="CA37" s="23"/>
      <c r="CB37" s="23"/>
    </row>
    <row r="38" spans="4:81" s="24" customFormat="1" ht="22.5" customHeight="1" x14ac:dyDescent="0.45">
      <c r="D38" s="131" t="s">
        <v>163</v>
      </c>
      <c r="E38" s="132"/>
      <c r="F38" s="132"/>
      <c r="G38" s="132"/>
      <c r="H38" s="132"/>
      <c r="I38" s="132"/>
      <c r="J38" s="132"/>
      <c r="K38" s="132"/>
      <c r="L38" s="132"/>
      <c r="M38" s="132"/>
      <c r="N38" s="132"/>
      <c r="O38" s="132"/>
      <c r="P38" s="132"/>
      <c r="Q38" s="133"/>
      <c r="R38" s="54"/>
      <c r="S38" s="54"/>
      <c r="T38" s="54" t="str">
        <f>IF(S38="","",IF(COUNTIF(テーブル2[日付],DATE(IF(R38&lt;4,年度+1,年度),R38,S38))=1,"祝",LEFT(TEXT(DATE(IF(R38&lt;4,年度+1,年度),R38,S38),"aaaa"),1)))</f>
        <v/>
      </c>
      <c r="U38" s="54"/>
      <c r="V38" s="55"/>
      <c r="W38" s="11"/>
      <c r="X38" s="131" t="s">
        <v>180</v>
      </c>
      <c r="Y38" s="132"/>
      <c r="Z38" s="132"/>
      <c r="AA38" s="132"/>
      <c r="AB38" s="132"/>
      <c r="AC38" s="132"/>
      <c r="AD38" s="132"/>
      <c r="AE38" s="132"/>
      <c r="AF38" s="132"/>
      <c r="AG38" s="132"/>
      <c r="AH38" s="132"/>
      <c r="AI38" s="132"/>
      <c r="AJ38" s="132"/>
      <c r="AK38" s="133"/>
      <c r="AL38" s="54"/>
      <c r="AM38" s="54"/>
      <c r="AN38" s="54" t="str">
        <f>IF(AM38="","",IF(COUNTIF(テーブル2[日付],DATE(IF(AL38&lt;4,年度+1,年度),AL38,AM38))=1,"祝",LEFT(TEXT(DATE(IF(AL38&lt;4,年度+1,年度),AL38,AM38),"aaaa"),1)))</f>
        <v/>
      </c>
      <c r="AO38" s="54"/>
      <c r="AP38" s="55"/>
      <c r="AQ38" s="11"/>
      <c r="AR38" s="131" t="s">
        <v>241</v>
      </c>
      <c r="AS38" s="132"/>
      <c r="AT38" s="132"/>
      <c r="AU38" s="132"/>
      <c r="AV38" s="132"/>
      <c r="AW38" s="132"/>
      <c r="AX38" s="132"/>
      <c r="AY38" s="132"/>
      <c r="AZ38" s="132"/>
      <c r="BA38" s="132"/>
      <c r="BB38" s="132"/>
      <c r="BC38" s="132"/>
      <c r="BD38" s="132"/>
      <c r="BE38" s="133"/>
      <c r="BF38" s="54"/>
      <c r="BG38" s="54"/>
      <c r="BH38" s="54" t="str">
        <f>IF(BG38="","",IF(COUNTIF(テーブル2[日付],DATE(IF(BF38&lt;4,年度+1,年度),BF38,BG38))=1,"祝",LEFT(TEXT(DATE(IF(BF38&lt;4,年度+1,年度),BF38,BG38),"aaaa"),1)))</f>
        <v/>
      </c>
      <c r="BI38" s="54"/>
      <c r="BJ38" s="55"/>
      <c r="BQ38" s="23"/>
      <c r="BR38" s="23"/>
      <c r="BS38" s="23"/>
      <c r="BT38" s="23"/>
      <c r="BU38" s="23"/>
      <c r="BV38" s="23"/>
      <c r="BW38" s="23"/>
      <c r="BX38" s="23"/>
      <c r="BY38" s="23"/>
      <c r="BZ38" s="23"/>
      <c r="CA38" s="23"/>
      <c r="CB38" s="23"/>
    </row>
    <row r="39" spans="4:81" s="24" customFormat="1" ht="22.5" customHeight="1" x14ac:dyDescent="0.45">
      <c r="D39" s="131" t="s">
        <v>164</v>
      </c>
      <c r="E39" s="132"/>
      <c r="F39" s="132"/>
      <c r="G39" s="132"/>
      <c r="H39" s="132"/>
      <c r="I39" s="132"/>
      <c r="J39" s="132"/>
      <c r="K39" s="132"/>
      <c r="L39" s="132"/>
      <c r="M39" s="132"/>
      <c r="N39" s="132"/>
      <c r="O39" s="132"/>
      <c r="P39" s="132"/>
      <c r="Q39" s="133"/>
      <c r="R39" s="54"/>
      <c r="S39" s="54"/>
      <c r="T39" s="54" t="str">
        <f>IF(S39="","",IF(COUNTIF(テーブル2[日付],DATE(IF(R39&lt;4,年度+1,年度),R39,S39))=1,"祝",LEFT(TEXT(DATE(IF(R39&lt;4,年度+1,年度),R39,S39),"aaaa"),1)))</f>
        <v/>
      </c>
      <c r="U39" s="54"/>
      <c r="V39" s="55"/>
      <c r="W39" s="11"/>
      <c r="X39" s="131" t="s">
        <v>181</v>
      </c>
      <c r="Y39" s="132"/>
      <c r="Z39" s="132"/>
      <c r="AA39" s="132"/>
      <c r="AB39" s="132"/>
      <c r="AC39" s="132"/>
      <c r="AD39" s="132"/>
      <c r="AE39" s="132"/>
      <c r="AF39" s="132"/>
      <c r="AG39" s="132"/>
      <c r="AH39" s="132"/>
      <c r="AI39" s="132"/>
      <c r="AJ39" s="132"/>
      <c r="AK39" s="133"/>
      <c r="AL39" s="54"/>
      <c r="AM39" s="54"/>
      <c r="AN39" s="54" t="str">
        <f>IF(AM39="","",IF(COUNTIF(テーブル2[日付],DATE(IF(AL39&lt;4,年度+1,年度),AL39,AM39))=1,"祝",LEFT(TEXT(DATE(IF(AL39&lt;4,年度+1,年度),AL39,AM39),"aaaa"),1)))</f>
        <v/>
      </c>
      <c r="AO39" s="54"/>
      <c r="AP39" s="55"/>
      <c r="AQ39" s="11"/>
      <c r="AR39" s="131" t="s">
        <v>242</v>
      </c>
      <c r="AS39" s="132"/>
      <c r="AT39" s="132"/>
      <c r="AU39" s="132"/>
      <c r="AV39" s="132"/>
      <c r="AW39" s="132"/>
      <c r="AX39" s="132"/>
      <c r="AY39" s="132"/>
      <c r="AZ39" s="132"/>
      <c r="BA39" s="132"/>
      <c r="BB39" s="132"/>
      <c r="BC39" s="132"/>
      <c r="BD39" s="132"/>
      <c r="BE39" s="133"/>
      <c r="BF39" s="54"/>
      <c r="BG39" s="54"/>
      <c r="BH39" s="54" t="str">
        <f>IF(BG39="","",IF(COUNTIF(テーブル2[日付],DATE(IF(BF39&lt;4,年度+1,年度),BF39,BG39))=1,"祝",LEFT(TEXT(DATE(IF(BF39&lt;4,年度+1,年度),BF39,BG39),"aaaa"),1)))</f>
        <v/>
      </c>
      <c r="BI39" s="54"/>
      <c r="BJ39" s="55"/>
      <c r="BQ39" s="23"/>
      <c r="BR39" s="23"/>
      <c r="BS39" s="23"/>
      <c r="BT39" s="23"/>
      <c r="BU39" s="23"/>
      <c r="BV39" s="23"/>
      <c r="BW39" s="23"/>
      <c r="BX39" s="23"/>
      <c r="BY39" s="23"/>
      <c r="BZ39" s="23"/>
      <c r="CA39" s="23"/>
      <c r="CB39" s="23"/>
    </row>
    <row r="40" spans="4:81" s="24" customFormat="1" ht="22.5" customHeight="1" x14ac:dyDescent="0.45">
      <c r="D40" s="140" t="s">
        <v>117</v>
      </c>
      <c r="E40" s="141"/>
      <c r="F40" s="141"/>
      <c r="G40" s="141"/>
      <c r="H40" s="141"/>
      <c r="I40" s="141"/>
      <c r="J40" s="141"/>
      <c r="K40" s="141"/>
      <c r="L40" s="141"/>
      <c r="M40" s="141"/>
      <c r="N40" s="141"/>
      <c r="O40" s="141"/>
      <c r="P40" s="141"/>
      <c r="Q40" s="141"/>
      <c r="R40" s="141"/>
      <c r="S40" s="141"/>
      <c r="T40" s="141"/>
      <c r="U40" s="141"/>
      <c r="V40" s="142"/>
      <c r="W40" s="11"/>
      <c r="X40" s="131" t="s">
        <v>182</v>
      </c>
      <c r="Y40" s="132"/>
      <c r="Z40" s="132"/>
      <c r="AA40" s="132"/>
      <c r="AB40" s="132"/>
      <c r="AC40" s="132"/>
      <c r="AD40" s="132"/>
      <c r="AE40" s="132"/>
      <c r="AF40" s="132"/>
      <c r="AG40" s="132"/>
      <c r="AH40" s="132"/>
      <c r="AI40" s="132"/>
      <c r="AJ40" s="132"/>
      <c r="AK40" s="133"/>
      <c r="AL40" s="54"/>
      <c r="AM40" s="54"/>
      <c r="AN40" s="54" t="str">
        <f>IF(AM40="","",IF(COUNTIF(テーブル2[日付],DATE(IF(AL40&lt;4,年度+1,年度),AL40,AM40))=1,"祝",LEFT(TEXT(DATE(IF(AL40&lt;4,年度+1,年度),AL40,AM40),"aaaa"),1)))</f>
        <v/>
      </c>
      <c r="AO40" s="54"/>
      <c r="AP40" s="55"/>
      <c r="AQ40" s="11"/>
      <c r="AR40" s="131" t="s">
        <v>243</v>
      </c>
      <c r="AS40" s="132"/>
      <c r="AT40" s="132"/>
      <c r="AU40" s="132"/>
      <c r="AV40" s="132"/>
      <c r="AW40" s="132"/>
      <c r="AX40" s="132"/>
      <c r="AY40" s="132"/>
      <c r="AZ40" s="132"/>
      <c r="BA40" s="132"/>
      <c r="BB40" s="132"/>
      <c r="BC40" s="132"/>
      <c r="BD40" s="132"/>
      <c r="BE40" s="133"/>
      <c r="BF40" s="54"/>
      <c r="BG40" s="54"/>
      <c r="BH40" s="54" t="str">
        <f>IF(BG40="","",IF(COUNTIF(テーブル2[日付],DATE(IF(BF40&lt;4,年度+1,年度),BF40,BG40))=1,"祝",LEFT(TEXT(DATE(IF(BF40&lt;4,年度+1,年度),BF40,BG40),"aaaa"),1)))</f>
        <v/>
      </c>
      <c r="BI40" s="54"/>
      <c r="BJ40" s="55"/>
      <c r="BQ40" s="23"/>
      <c r="BR40" s="23"/>
      <c r="BS40" s="23"/>
      <c r="BT40" s="23"/>
      <c r="BU40" s="23"/>
      <c r="BV40" s="23"/>
      <c r="BW40" s="23"/>
      <c r="BX40" s="23"/>
      <c r="BY40" s="23"/>
      <c r="BZ40" s="23"/>
      <c r="CA40" s="23"/>
      <c r="CB40" s="23"/>
    </row>
    <row r="41" spans="4:81" s="24" customFormat="1" ht="22.5" customHeight="1" x14ac:dyDescent="0.45">
      <c r="D41" s="131" t="s">
        <v>165</v>
      </c>
      <c r="E41" s="132"/>
      <c r="F41" s="132"/>
      <c r="G41" s="132"/>
      <c r="H41" s="132"/>
      <c r="I41" s="132"/>
      <c r="J41" s="132"/>
      <c r="K41" s="132"/>
      <c r="L41" s="132"/>
      <c r="M41" s="132"/>
      <c r="N41" s="132"/>
      <c r="O41" s="132"/>
      <c r="P41" s="132"/>
      <c r="Q41" s="133"/>
      <c r="R41" s="54"/>
      <c r="S41" s="54"/>
      <c r="T41" s="54" t="str">
        <f>IF(S41="","",IF(COUNTIF(テーブル2[日付],DATE(IF(R41&lt;4,年度+1,年度),R41,S41))=1,"祝",LEFT(TEXT(DATE(IF(R41&lt;4,年度+1,年度),R41,S41),"aaaa"),1)))</f>
        <v/>
      </c>
      <c r="U41" s="54"/>
      <c r="V41" s="55"/>
      <c r="W41" s="11"/>
      <c r="X41" s="140" t="s">
        <v>120</v>
      </c>
      <c r="Y41" s="141"/>
      <c r="Z41" s="141"/>
      <c r="AA41" s="141"/>
      <c r="AB41" s="141"/>
      <c r="AC41" s="141"/>
      <c r="AD41" s="141"/>
      <c r="AE41" s="141"/>
      <c r="AF41" s="141"/>
      <c r="AG41" s="141"/>
      <c r="AH41" s="141"/>
      <c r="AI41" s="141"/>
      <c r="AJ41" s="141"/>
      <c r="AK41" s="141"/>
      <c r="AL41" s="141"/>
      <c r="AM41" s="141"/>
      <c r="AN41" s="141"/>
      <c r="AO41" s="141"/>
      <c r="AP41" s="142"/>
      <c r="AQ41" s="11"/>
      <c r="AR41" s="131" t="s">
        <v>244</v>
      </c>
      <c r="AS41" s="132"/>
      <c r="AT41" s="132"/>
      <c r="AU41" s="132"/>
      <c r="AV41" s="132"/>
      <c r="AW41" s="132"/>
      <c r="AX41" s="132"/>
      <c r="AY41" s="132"/>
      <c r="AZ41" s="132"/>
      <c r="BA41" s="132"/>
      <c r="BB41" s="132"/>
      <c r="BC41" s="132"/>
      <c r="BD41" s="132"/>
      <c r="BE41" s="133"/>
      <c r="BF41" s="54"/>
      <c r="BG41" s="54"/>
      <c r="BH41" s="54" t="str">
        <f>IF(BG41="","",IF(COUNTIF(テーブル2[日付],DATE(IF(BF41&lt;4,年度+1,年度),BF41,BG41))=1,"祝",LEFT(TEXT(DATE(IF(BF41&lt;4,年度+1,年度),BF41,BG41),"aaaa"),1)))</f>
        <v/>
      </c>
      <c r="BI41" s="54"/>
      <c r="BJ41" s="55"/>
      <c r="BQ41" s="23"/>
      <c r="BR41" s="23"/>
      <c r="BS41" s="23"/>
      <c r="BT41" s="23"/>
      <c r="BU41" s="23"/>
      <c r="BV41" s="23"/>
      <c r="BW41" s="23"/>
      <c r="BX41" s="23"/>
      <c r="BY41" s="23"/>
      <c r="BZ41" s="23"/>
      <c r="CA41" s="23"/>
      <c r="CB41" s="23"/>
    </row>
    <row r="42" spans="4:81" s="24" customFormat="1" ht="22.5" customHeight="1" thickBot="1" x14ac:dyDescent="0.5">
      <c r="D42" s="131" t="s">
        <v>166</v>
      </c>
      <c r="E42" s="132"/>
      <c r="F42" s="132"/>
      <c r="G42" s="132"/>
      <c r="H42" s="132"/>
      <c r="I42" s="132"/>
      <c r="J42" s="132"/>
      <c r="K42" s="132"/>
      <c r="L42" s="132"/>
      <c r="M42" s="132"/>
      <c r="N42" s="132"/>
      <c r="O42" s="132"/>
      <c r="P42" s="132"/>
      <c r="Q42" s="133"/>
      <c r="R42" s="54"/>
      <c r="S42" s="54"/>
      <c r="T42" s="54" t="str">
        <f>IF(S42="","",IF(COUNTIF(テーブル2[日付],DATE(IF(R42&lt;4,年度+1,年度),R42,S42))=1,"祝",LEFT(TEXT(DATE(IF(R42&lt;4,年度+1,年度),R42,S42),"aaaa"),1)))</f>
        <v/>
      </c>
      <c r="U42" s="54"/>
      <c r="V42" s="55"/>
      <c r="W42" s="11"/>
      <c r="X42" s="131" t="s">
        <v>183</v>
      </c>
      <c r="Y42" s="132"/>
      <c r="Z42" s="132"/>
      <c r="AA42" s="132"/>
      <c r="AB42" s="132"/>
      <c r="AC42" s="132"/>
      <c r="AD42" s="132"/>
      <c r="AE42" s="132"/>
      <c r="AF42" s="132"/>
      <c r="AG42" s="132"/>
      <c r="AH42" s="132"/>
      <c r="AI42" s="132"/>
      <c r="AJ42" s="132"/>
      <c r="AK42" s="133"/>
      <c r="AL42" s="54"/>
      <c r="AM42" s="54"/>
      <c r="AN42" s="54" t="str">
        <f>IF(AM42="","",IF(COUNTIF(テーブル2[日付],DATE(IF(AL42&lt;4,年度+1,年度),AL42,AM42))=1,"祝",LEFT(TEXT(DATE(IF(AL42&lt;4,年度+1,年度),AL42,AM42),"aaaa"),1)))</f>
        <v/>
      </c>
      <c r="AO42" s="54"/>
      <c r="AP42" s="55"/>
      <c r="AQ42" s="11"/>
      <c r="AR42" s="143" t="s">
        <v>245</v>
      </c>
      <c r="AS42" s="144"/>
      <c r="AT42" s="144"/>
      <c r="AU42" s="144"/>
      <c r="AV42" s="144"/>
      <c r="AW42" s="144"/>
      <c r="AX42" s="144"/>
      <c r="AY42" s="144"/>
      <c r="AZ42" s="144"/>
      <c r="BA42" s="144"/>
      <c r="BB42" s="144"/>
      <c r="BC42" s="144"/>
      <c r="BD42" s="144"/>
      <c r="BE42" s="145"/>
      <c r="BF42" s="62"/>
      <c r="BG42" s="62"/>
      <c r="BH42" s="62" t="str">
        <f>IF(BG42="","",IF(COUNTIF(テーブル2[日付],DATE(IF(BF42&lt;4,年度+1,年度),BF42,BG42))=1,"祝",LEFT(TEXT(DATE(IF(BF42&lt;4,年度+1,年度),BF42,BG42),"aaaa"),1)))</f>
        <v/>
      </c>
      <c r="BI42" s="62"/>
      <c r="BJ42" s="63"/>
      <c r="BQ42" s="23"/>
      <c r="BR42" s="23"/>
      <c r="BS42" s="23"/>
      <c r="BT42" s="23"/>
      <c r="BU42" s="23"/>
      <c r="BV42" s="23"/>
      <c r="BW42" s="23"/>
      <c r="BX42" s="23"/>
      <c r="BY42" s="23"/>
      <c r="BZ42" s="23"/>
      <c r="CA42" s="23"/>
      <c r="CB42" s="23"/>
    </row>
    <row r="43" spans="4:81" s="24" customFormat="1" ht="22.5" customHeight="1" thickBot="1" x14ac:dyDescent="0.5">
      <c r="D43" s="131" t="s">
        <v>167</v>
      </c>
      <c r="E43" s="132"/>
      <c r="F43" s="132"/>
      <c r="G43" s="132"/>
      <c r="H43" s="132"/>
      <c r="I43" s="132"/>
      <c r="J43" s="132"/>
      <c r="K43" s="132"/>
      <c r="L43" s="132"/>
      <c r="M43" s="132"/>
      <c r="N43" s="132"/>
      <c r="O43" s="132"/>
      <c r="P43" s="132"/>
      <c r="Q43" s="133"/>
      <c r="R43" s="54"/>
      <c r="S43" s="54"/>
      <c r="T43" s="54" t="str">
        <f>IF(S43="","",IF(COUNTIF(テーブル2[日付],DATE(IF(R43&lt;4,年度+1,年度),R43,S43))=1,"祝",LEFT(TEXT(DATE(IF(R43&lt;4,年度+1,年度),R43,S43),"aaaa"),1)))</f>
        <v/>
      </c>
      <c r="U43" s="54"/>
      <c r="V43" s="55"/>
      <c r="W43" s="11"/>
      <c r="X43" s="131" t="s">
        <v>184</v>
      </c>
      <c r="Y43" s="132"/>
      <c r="Z43" s="132"/>
      <c r="AA43" s="132"/>
      <c r="AB43" s="132"/>
      <c r="AC43" s="132"/>
      <c r="AD43" s="132"/>
      <c r="AE43" s="132"/>
      <c r="AF43" s="132"/>
      <c r="AG43" s="132"/>
      <c r="AH43" s="132"/>
      <c r="AI43" s="132"/>
      <c r="AJ43" s="132"/>
      <c r="AK43" s="133"/>
      <c r="AL43" s="54"/>
      <c r="AM43" s="54"/>
      <c r="AN43" s="54" t="str">
        <f>IF(AM43="","",IF(COUNTIF(テーブル2[日付],DATE(IF(AL43&lt;4,年度+1,年度),AL43,AM43))=1,"祝",LEFT(TEXT(DATE(IF(AL43&lt;4,年度+1,年度),AL43,AM43),"aaaa"),1)))</f>
        <v/>
      </c>
      <c r="AO43" s="54"/>
      <c r="AP43" s="55"/>
      <c r="AQ43" s="11"/>
      <c r="AR43" s="134" t="s">
        <v>220</v>
      </c>
      <c r="AS43" s="135"/>
      <c r="AT43" s="135"/>
      <c r="AU43" s="135"/>
      <c r="AV43" s="135"/>
      <c r="AW43" s="135"/>
      <c r="AX43" s="135"/>
      <c r="AY43" s="135"/>
      <c r="AZ43" s="135"/>
      <c r="BA43" s="135"/>
      <c r="BB43" s="135"/>
      <c r="BC43" s="135"/>
      <c r="BD43" s="135"/>
      <c r="BE43" s="135"/>
      <c r="BF43" s="135"/>
      <c r="BG43" s="135"/>
      <c r="BH43" s="135"/>
      <c r="BI43" s="136"/>
      <c r="BJ43" s="40">
        <f>SUM(BJ36:BJ42)</f>
        <v>0</v>
      </c>
      <c r="BQ43" s="23"/>
      <c r="BR43" s="23"/>
      <c r="BS43" s="23"/>
      <c r="BT43" s="23"/>
      <c r="BU43" s="23"/>
      <c r="BV43" s="23"/>
      <c r="BW43" s="23"/>
      <c r="BX43" s="23"/>
      <c r="BY43" s="23"/>
      <c r="BZ43" s="23"/>
      <c r="CA43" s="23"/>
      <c r="CB43" s="23"/>
    </row>
    <row r="44" spans="4:81" s="24" customFormat="1" ht="22.5" customHeight="1" x14ac:dyDescent="0.45">
      <c r="D44" s="131" t="s">
        <v>168</v>
      </c>
      <c r="E44" s="132"/>
      <c r="F44" s="132"/>
      <c r="G44" s="132"/>
      <c r="H44" s="132"/>
      <c r="I44" s="132"/>
      <c r="J44" s="132"/>
      <c r="K44" s="132"/>
      <c r="L44" s="132"/>
      <c r="M44" s="132"/>
      <c r="N44" s="132"/>
      <c r="O44" s="132"/>
      <c r="P44" s="132"/>
      <c r="Q44" s="133"/>
      <c r="R44" s="54"/>
      <c r="S44" s="54"/>
      <c r="T44" s="54" t="str">
        <f>IF(S44="","",IF(COUNTIF(テーブル2[日付],DATE(IF(R44&lt;4,年度+1,年度),R44,S44))=1,"祝",LEFT(TEXT(DATE(IF(R44&lt;4,年度+1,年度),R44,S44),"aaaa"),1)))</f>
        <v/>
      </c>
      <c r="U44" s="54"/>
      <c r="V44" s="55"/>
      <c r="W44" s="11"/>
      <c r="X44" s="131" t="s">
        <v>185</v>
      </c>
      <c r="Y44" s="132"/>
      <c r="Z44" s="132"/>
      <c r="AA44" s="132"/>
      <c r="AB44" s="132"/>
      <c r="AC44" s="132"/>
      <c r="AD44" s="132"/>
      <c r="AE44" s="132"/>
      <c r="AF44" s="132"/>
      <c r="AG44" s="132"/>
      <c r="AH44" s="132"/>
      <c r="AI44" s="132"/>
      <c r="AJ44" s="132"/>
      <c r="AK44" s="133"/>
      <c r="AL44" s="54"/>
      <c r="AM44" s="54"/>
      <c r="AN44" s="54" t="str">
        <f>IF(AM44="","",IF(COUNTIF(テーブル2[日付],DATE(IF(AL44&lt;4,年度+1,年度),AL44,AM44))=1,"祝",LEFT(TEXT(DATE(IF(AL44&lt;4,年度+1,年度),AL44,AM44),"aaaa"),1)))</f>
        <v/>
      </c>
      <c r="AO44" s="54"/>
      <c r="AP44" s="55"/>
      <c r="AQ44" s="11"/>
      <c r="BR44" s="23"/>
      <c r="BS44" s="23"/>
      <c r="BT44" s="23"/>
      <c r="BU44" s="23"/>
      <c r="BV44" s="23"/>
      <c r="BW44" s="23"/>
      <c r="BX44" s="23"/>
      <c r="BY44" s="23"/>
      <c r="BZ44" s="23"/>
      <c r="CA44" s="23"/>
      <c r="CB44" s="23"/>
      <c r="CC44" s="23"/>
    </row>
    <row r="45" spans="4:81" s="24" customFormat="1" ht="22.5" customHeight="1" thickBot="1" x14ac:dyDescent="0.5">
      <c r="D45" s="143" t="s">
        <v>169</v>
      </c>
      <c r="E45" s="144"/>
      <c r="F45" s="144"/>
      <c r="G45" s="144"/>
      <c r="H45" s="144"/>
      <c r="I45" s="144"/>
      <c r="J45" s="144"/>
      <c r="K45" s="144"/>
      <c r="L45" s="144"/>
      <c r="M45" s="144"/>
      <c r="N45" s="144"/>
      <c r="O45" s="144"/>
      <c r="P45" s="144"/>
      <c r="Q45" s="145"/>
      <c r="R45" s="62"/>
      <c r="S45" s="62"/>
      <c r="T45" s="62" t="str">
        <f>IF(S45="","",IF(COUNTIF(テーブル2[日付],DATE(IF(R45&lt;4,年度+1,年度),R45,S45))=1,"祝",LEFT(TEXT(DATE(IF(R45&lt;4,年度+1,年度),R45,S45),"aaaa"),1)))</f>
        <v/>
      </c>
      <c r="U45" s="62"/>
      <c r="V45" s="55"/>
      <c r="W45" s="11"/>
      <c r="X45" s="131" t="s">
        <v>186</v>
      </c>
      <c r="Y45" s="132"/>
      <c r="Z45" s="132"/>
      <c r="AA45" s="132"/>
      <c r="AB45" s="132"/>
      <c r="AC45" s="132"/>
      <c r="AD45" s="132"/>
      <c r="AE45" s="132"/>
      <c r="AF45" s="132"/>
      <c r="AG45" s="132"/>
      <c r="AH45" s="132"/>
      <c r="AI45" s="132"/>
      <c r="AJ45" s="132"/>
      <c r="AK45" s="133"/>
      <c r="AL45" s="54"/>
      <c r="AM45" s="54"/>
      <c r="AN45" s="54" t="str">
        <f>IF(AM45="","",IF(COUNTIF(テーブル2[日付],DATE(IF(AL45&lt;4,年度+1,年度),AL45,AM45))=1,"祝",LEFT(TEXT(DATE(IF(AL45&lt;4,年度+1,年度),AL45,AM45),"aaaa"),1)))</f>
        <v/>
      </c>
      <c r="AO45" s="54"/>
      <c r="AP45" s="55"/>
      <c r="AQ45" s="11"/>
      <c r="BR45" s="23"/>
      <c r="BS45" s="23"/>
      <c r="BT45" s="23"/>
      <c r="BU45" s="23"/>
      <c r="BV45" s="23"/>
      <c r="BW45" s="23"/>
      <c r="BX45" s="23"/>
      <c r="BY45" s="23"/>
      <c r="BZ45" s="23"/>
      <c r="CA45" s="23"/>
      <c r="CB45" s="23"/>
      <c r="CC45" s="23"/>
    </row>
    <row r="46" spans="4:81" s="24" customFormat="1" ht="22.5" customHeight="1" thickBot="1" x14ac:dyDescent="0.5">
      <c r="D46" s="134" t="s">
        <v>218</v>
      </c>
      <c r="E46" s="135"/>
      <c r="F46" s="135"/>
      <c r="G46" s="135"/>
      <c r="H46" s="135"/>
      <c r="I46" s="135"/>
      <c r="J46" s="135"/>
      <c r="K46" s="135"/>
      <c r="L46" s="135"/>
      <c r="M46" s="135"/>
      <c r="N46" s="135"/>
      <c r="O46" s="135"/>
      <c r="P46" s="135"/>
      <c r="Q46" s="135"/>
      <c r="R46" s="135"/>
      <c r="S46" s="135"/>
      <c r="T46" s="135"/>
      <c r="U46" s="136"/>
      <c r="V46" s="43">
        <f>SUM(V21:V45)</f>
        <v>0</v>
      </c>
      <c r="W46" s="11"/>
      <c r="X46" s="140" t="s">
        <v>121</v>
      </c>
      <c r="Y46" s="141"/>
      <c r="Z46" s="141"/>
      <c r="AA46" s="141"/>
      <c r="AB46" s="141"/>
      <c r="AC46" s="141"/>
      <c r="AD46" s="141"/>
      <c r="AE46" s="141"/>
      <c r="AF46" s="141"/>
      <c r="AG46" s="141"/>
      <c r="AH46" s="141"/>
      <c r="AI46" s="141"/>
      <c r="AJ46" s="141"/>
      <c r="AK46" s="141"/>
      <c r="AL46" s="141"/>
      <c r="AM46" s="141"/>
      <c r="AN46" s="141"/>
      <c r="AO46" s="141"/>
      <c r="AP46" s="142"/>
      <c r="AQ46" s="11"/>
      <c r="BR46" s="23"/>
      <c r="BS46" s="23"/>
      <c r="BT46" s="23"/>
      <c r="BU46" s="23"/>
      <c r="BV46" s="23"/>
      <c r="BW46" s="23"/>
      <c r="BX46" s="23"/>
      <c r="BY46" s="23"/>
      <c r="BZ46" s="23"/>
      <c r="CA46" s="23"/>
      <c r="CB46" s="23"/>
      <c r="CC46" s="23"/>
    </row>
    <row r="47" spans="4:81" s="24" customFormat="1" ht="22.5" customHeight="1" x14ac:dyDescent="0.45">
      <c r="D47" s="151"/>
      <c r="E47" s="151"/>
      <c r="F47" s="151"/>
      <c r="G47" s="151"/>
      <c r="H47" s="151"/>
      <c r="I47" s="151"/>
      <c r="J47" s="151"/>
      <c r="K47" s="151"/>
      <c r="L47" s="151"/>
      <c r="M47" s="41"/>
      <c r="N47" s="41"/>
      <c r="O47" s="42" t="str">
        <f>IF(N47="","",IF(COUNTIF(テーブル2[日付],DATE(IF(M47&lt;4,年度+1,年度),M47,N47))=1,"祝",LEFT(TEXT(DATE(IF(M47&lt;4,年度+1,年度),M47,N47),"aaaa"),1)))</f>
        <v/>
      </c>
      <c r="P47" s="41"/>
      <c r="Q47" s="41"/>
      <c r="R47" s="11"/>
      <c r="S47" s="11"/>
      <c r="T47" s="11"/>
      <c r="U47" s="11"/>
      <c r="V47" s="11"/>
      <c r="W47" s="11"/>
      <c r="X47" s="131" t="s">
        <v>187</v>
      </c>
      <c r="Y47" s="132"/>
      <c r="Z47" s="132"/>
      <c r="AA47" s="132"/>
      <c r="AB47" s="132"/>
      <c r="AC47" s="132"/>
      <c r="AD47" s="132"/>
      <c r="AE47" s="132"/>
      <c r="AF47" s="132"/>
      <c r="AG47" s="132"/>
      <c r="AH47" s="132"/>
      <c r="AI47" s="132"/>
      <c r="AJ47" s="132"/>
      <c r="AK47" s="133"/>
      <c r="AL47" s="54"/>
      <c r="AM47" s="54"/>
      <c r="AN47" s="54" t="str">
        <f>IF(AM47="","",IF(COUNTIF(テーブル2[日付],DATE(IF(AL47&lt;4,年度+1,年度),AL47,AM47))=1,"祝",LEFT(TEXT(DATE(IF(AL47&lt;4,年度+1,年度),AL47,AM47),"aaaa"),1)))</f>
        <v/>
      </c>
      <c r="AO47" s="54"/>
      <c r="AP47" s="55"/>
      <c r="AQ47" s="11"/>
      <c r="AY47" s="23"/>
      <c r="AZ47" s="23"/>
      <c r="BA47" s="23"/>
      <c r="BB47" s="23"/>
      <c r="BC47" s="23"/>
      <c r="BD47" s="23"/>
      <c r="BE47" s="23"/>
      <c r="BF47" s="23"/>
      <c r="BG47" s="23"/>
      <c r="BH47" s="23"/>
      <c r="BI47" s="23"/>
      <c r="BJ47" s="23"/>
    </row>
    <row r="48" spans="4:81" s="24" customFormat="1" ht="22.5" customHeight="1" x14ac:dyDescent="0.45">
      <c r="D48" s="61"/>
      <c r="E48" s="61"/>
      <c r="F48" s="61"/>
      <c r="G48" s="61"/>
      <c r="H48" s="61"/>
      <c r="I48" s="61"/>
      <c r="J48" s="61"/>
      <c r="K48" s="61"/>
      <c r="L48" s="61"/>
      <c r="M48" s="41"/>
      <c r="N48" s="41"/>
      <c r="O48" s="42"/>
      <c r="P48" s="41"/>
      <c r="Q48" s="41"/>
      <c r="R48" s="11"/>
      <c r="S48" s="11"/>
      <c r="T48" s="11"/>
      <c r="U48" s="11"/>
      <c r="V48" s="11"/>
      <c r="W48" s="11"/>
      <c r="X48" s="131" t="s">
        <v>188</v>
      </c>
      <c r="Y48" s="132"/>
      <c r="Z48" s="132"/>
      <c r="AA48" s="132"/>
      <c r="AB48" s="132"/>
      <c r="AC48" s="132"/>
      <c r="AD48" s="132"/>
      <c r="AE48" s="132"/>
      <c r="AF48" s="132"/>
      <c r="AG48" s="132"/>
      <c r="AH48" s="132"/>
      <c r="AI48" s="132"/>
      <c r="AJ48" s="132"/>
      <c r="AK48" s="133"/>
      <c r="AL48" s="54"/>
      <c r="AM48" s="54"/>
      <c r="AN48" s="54" t="str">
        <f>IF(AM48="","",IF(COUNTIF(テーブル2[日付],DATE(IF(AL48&lt;4,年度+1,年度),AL48,AM48))=1,"祝",LEFT(TEXT(DATE(IF(AL48&lt;4,年度+1,年度),AL48,AM48),"aaaa"),1)))</f>
        <v/>
      </c>
      <c r="AO48" s="54"/>
      <c r="AP48" s="55"/>
      <c r="AQ48" s="11"/>
      <c r="AY48" s="23"/>
      <c r="AZ48" s="23"/>
      <c r="BA48" s="23"/>
      <c r="BB48" s="23"/>
      <c r="BC48" s="23"/>
      <c r="BD48" s="23"/>
      <c r="BE48" s="23"/>
      <c r="BF48" s="23"/>
      <c r="BG48" s="23"/>
      <c r="BH48" s="23"/>
      <c r="BI48" s="23"/>
      <c r="BJ48" s="23"/>
    </row>
    <row r="49" spans="4:81" s="24" customFormat="1" ht="22.5" customHeight="1" thickBot="1" x14ac:dyDescent="0.5">
      <c r="D49" s="61"/>
      <c r="E49" s="61"/>
      <c r="F49" s="61"/>
      <c r="G49" s="61"/>
      <c r="H49" s="61"/>
      <c r="I49" s="61"/>
      <c r="J49" s="61"/>
      <c r="K49" s="61"/>
      <c r="L49" s="61"/>
      <c r="M49" s="41"/>
      <c r="N49" s="41"/>
      <c r="O49" s="42"/>
      <c r="P49" s="41"/>
      <c r="Q49" s="41"/>
      <c r="R49" s="11"/>
      <c r="S49" s="11"/>
      <c r="T49" s="11"/>
      <c r="U49" s="11"/>
      <c r="V49" s="11"/>
      <c r="W49" s="11"/>
      <c r="X49" s="143" t="s">
        <v>189</v>
      </c>
      <c r="Y49" s="144"/>
      <c r="Z49" s="144"/>
      <c r="AA49" s="144"/>
      <c r="AB49" s="144"/>
      <c r="AC49" s="144"/>
      <c r="AD49" s="144"/>
      <c r="AE49" s="144"/>
      <c r="AF49" s="144"/>
      <c r="AG49" s="144"/>
      <c r="AH49" s="144"/>
      <c r="AI49" s="144"/>
      <c r="AJ49" s="144"/>
      <c r="AK49" s="145"/>
      <c r="AL49" s="62"/>
      <c r="AM49" s="62"/>
      <c r="AN49" s="62" t="str">
        <f>IF(AM49="","",IF(COUNTIF(テーブル2[日付],DATE(IF(AL49&lt;4,年度+1,年度),AL49,AM49))=1,"祝",LEFT(TEXT(DATE(IF(AL49&lt;4,年度+1,年度),AL49,AM49),"aaaa"),1)))</f>
        <v/>
      </c>
      <c r="AO49" s="62"/>
      <c r="AP49" s="63"/>
      <c r="AQ49" s="11"/>
      <c r="AY49" s="23"/>
      <c r="AZ49" s="23"/>
      <c r="BA49" s="23"/>
      <c r="BB49" s="23"/>
      <c r="BC49" s="23"/>
      <c r="BD49" s="23"/>
      <c r="BE49" s="23"/>
      <c r="BF49" s="23"/>
      <c r="BG49" s="23"/>
      <c r="BH49" s="23"/>
      <c r="BI49" s="23"/>
      <c r="BJ49" s="23"/>
    </row>
    <row r="50" spans="4:81" s="24" customFormat="1" ht="22.5" customHeight="1" thickBot="1" x14ac:dyDescent="0.5">
      <c r="D50" s="146"/>
      <c r="E50" s="146"/>
      <c r="F50" s="146"/>
      <c r="G50" s="146"/>
      <c r="H50" s="146"/>
      <c r="I50" s="146"/>
      <c r="J50" s="146"/>
      <c r="K50" s="146"/>
      <c r="L50" s="146"/>
      <c r="M50" s="41"/>
      <c r="N50" s="41"/>
      <c r="O50" s="42" t="str">
        <f>IF(N50="","",IF(COUNTIF(テーブル2[日付],DATE(IF(M50&lt;4,年度+1,年度),M50,N50))=1,"祝",LEFT(TEXT(DATE(IF(M50&lt;4,年度+1,年度),M50,N50),"aaaa"),1)))</f>
        <v/>
      </c>
      <c r="P50" s="41"/>
      <c r="Q50" s="41"/>
      <c r="R50" s="11"/>
      <c r="S50" s="11"/>
      <c r="T50" s="11"/>
      <c r="U50" s="11"/>
      <c r="V50" s="11"/>
      <c r="W50" s="11"/>
      <c r="X50" s="134" t="s">
        <v>215</v>
      </c>
      <c r="Y50" s="135"/>
      <c r="Z50" s="135"/>
      <c r="AA50" s="135"/>
      <c r="AB50" s="135"/>
      <c r="AC50" s="135"/>
      <c r="AD50" s="135"/>
      <c r="AE50" s="135"/>
      <c r="AF50" s="135"/>
      <c r="AG50" s="135"/>
      <c r="AH50" s="135"/>
      <c r="AI50" s="135"/>
      <c r="AJ50" s="135"/>
      <c r="AK50" s="135"/>
      <c r="AL50" s="135"/>
      <c r="AM50" s="135"/>
      <c r="AN50" s="135"/>
      <c r="AO50" s="136"/>
      <c r="AP50" s="43">
        <f>SUM(AP36:AP49)</f>
        <v>0</v>
      </c>
      <c r="AQ50" s="11"/>
      <c r="BB50" s="23"/>
      <c r="BC50" s="23"/>
      <c r="BD50" s="23"/>
      <c r="BE50" s="23"/>
      <c r="BF50" s="23"/>
      <c r="BG50" s="23"/>
      <c r="BH50" s="23"/>
      <c r="BI50" s="23"/>
      <c r="BJ50" s="23"/>
      <c r="BK50" s="23"/>
      <c r="BL50" s="23"/>
      <c r="BM50" s="23"/>
    </row>
    <row r="51" spans="4:81" s="24" customFormat="1" ht="22.5" customHeight="1" x14ac:dyDescent="0.45">
      <c r="D51" s="147"/>
      <c r="E51" s="147"/>
      <c r="F51" s="147"/>
      <c r="G51" s="147"/>
      <c r="H51" s="147"/>
      <c r="I51" s="147"/>
      <c r="J51" s="147"/>
      <c r="K51" s="147"/>
      <c r="L51" s="147"/>
      <c r="M51" s="29"/>
      <c r="N51" s="29"/>
      <c r="O51" s="22" t="str">
        <f>IF(N51="","",IF(COUNTIF(テーブル2[日付],DATE(IF(M51&lt;4,年度+1,年度),M51,N51))=1,"祝",LEFT(TEXT(DATE(IF(M51&lt;4,年度+1,年度),M51,N51),"aaaa"),1)))</f>
        <v/>
      </c>
      <c r="P51" s="29"/>
      <c r="Q51" s="29"/>
      <c r="S51" s="27"/>
      <c r="T51" s="27"/>
      <c r="U51" s="27"/>
      <c r="V51" s="27"/>
      <c r="W51" s="27"/>
      <c r="X51" s="27"/>
      <c r="Y51" s="27"/>
      <c r="Z51" s="27"/>
      <c r="AA51" s="27"/>
      <c r="AB51" s="29"/>
      <c r="AC51" s="29"/>
      <c r="AD51" s="22"/>
      <c r="AE51" s="29"/>
      <c r="AF51" s="29"/>
      <c r="AG51" s="28"/>
      <c r="AH51" s="28"/>
      <c r="AI51" s="28"/>
      <c r="AJ51" s="28"/>
      <c r="AK51" s="28"/>
      <c r="AL51" s="28"/>
      <c r="AM51" s="28"/>
      <c r="AN51" s="28"/>
      <c r="AO51" s="28"/>
      <c r="AP51" s="28"/>
      <c r="AQ51" s="28"/>
      <c r="AR51" s="28"/>
      <c r="AS51" s="28"/>
      <c r="AT51" s="28"/>
      <c r="AU51" s="28"/>
      <c r="AV51" s="28"/>
      <c r="AW51" s="28"/>
      <c r="AX51" s="28"/>
      <c r="AY51" s="28"/>
      <c r="AZ51" s="28"/>
      <c r="BA51" s="28"/>
      <c r="BB51" s="28"/>
      <c r="BC51" s="28"/>
      <c r="BD51" s="28"/>
      <c r="BE51" s="28"/>
      <c r="BF51" s="28"/>
      <c r="BG51" s="28"/>
      <c r="BH51" s="28"/>
      <c r="BI51" s="28"/>
      <c r="BJ51" s="28"/>
      <c r="BK51" s="28"/>
      <c r="BR51" s="23"/>
      <c r="BS51" s="23"/>
      <c r="BT51" s="23"/>
      <c r="BU51" s="23"/>
      <c r="BV51" s="23"/>
      <c r="BW51" s="23"/>
      <c r="BX51" s="23"/>
      <c r="BY51" s="23"/>
      <c r="BZ51" s="23"/>
      <c r="CA51" s="23"/>
      <c r="CB51" s="23"/>
      <c r="CC51" s="23"/>
    </row>
    <row r="52" spans="4:81" s="2" customFormat="1" ht="9" customHeight="1" x14ac:dyDescent="0.45">
      <c r="D52" s="3"/>
      <c r="E52" s="3"/>
      <c r="F52" s="3"/>
      <c r="G52" s="3"/>
      <c r="H52" s="3"/>
      <c r="I52" s="3"/>
      <c r="J52" s="3"/>
      <c r="K52" s="3"/>
      <c r="L52" s="3"/>
      <c r="S52" s="25"/>
      <c r="T52" s="25"/>
      <c r="U52" s="25"/>
      <c r="V52" s="25"/>
      <c r="W52" s="25"/>
      <c r="X52" s="25"/>
      <c r="Y52" s="25"/>
      <c r="Z52" s="25"/>
      <c r="AA52" s="25"/>
      <c r="AB52" s="25"/>
      <c r="AC52" s="25"/>
      <c r="AD52" s="25"/>
      <c r="AE52" s="25"/>
      <c r="AF52" s="25"/>
      <c r="AG52" s="25"/>
      <c r="AH52" s="25"/>
      <c r="AI52" s="25"/>
      <c r="AJ52" s="25"/>
      <c r="AK52" s="25"/>
      <c r="AL52" s="25"/>
      <c r="AM52" s="25"/>
      <c r="AN52" s="25"/>
      <c r="AO52" s="25"/>
      <c r="AP52" s="25"/>
      <c r="AQ52" s="25"/>
      <c r="AR52" s="25"/>
      <c r="AS52" s="25"/>
      <c r="AT52" s="25"/>
      <c r="AU52" s="25"/>
      <c r="AV52" s="25"/>
      <c r="AW52" s="25"/>
      <c r="AX52" s="25"/>
      <c r="AY52" s="25"/>
      <c r="AZ52" s="25"/>
      <c r="BA52" s="25"/>
      <c r="BB52" s="25"/>
      <c r="BC52" s="25"/>
      <c r="BD52" s="25"/>
      <c r="BE52" s="25"/>
      <c r="BF52" s="25"/>
      <c r="BG52" s="25"/>
      <c r="BH52" s="25"/>
      <c r="BI52" s="25"/>
      <c r="BJ52" s="25"/>
      <c r="BQ52" s="3"/>
      <c r="BR52" s="3"/>
      <c r="BS52" s="3"/>
      <c r="BT52" s="3"/>
      <c r="BU52" s="3"/>
      <c r="BV52" s="3"/>
      <c r="BW52" s="3"/>
      <c r="BX52" s="3"/>
      <c r="BY52" s="3"/>
      <c r="BZ52" s="3"/>
      <c r="CA52" s="3"/>
      <c r="CB52" s="3"/>
    </row>
    <row r="53" spans="4:81" s="6" customFormat="1" ht="30" customHeight="1" x14ac:dyDescent="0.45">
      <c r="D53" s="51" t="s">
        <v>130</v>
      </c>
      <c r="E53" s="7"/>
      <c r="F53" s="7"/>
      <c r="G53" s="7"/>
      <c r="H53" s="7"/>
      <c r="I53" s="7"/>
      <c r="J53" s="7"/>
      <c r="K53" s="7"/>
      <c r="L53" s="7"/>
      <c r="M53" s="7"/>
      <c r="N53" s="7"/>
      <c r="O53" s="7"/>
      <c r="P53" s="7"/>
      <c r="Q53" s="7"/>
      <c r="R53" s="7"/>
      <c r="S53" s="7"/>
      <c r="T53" s="7"/>
      <c r="U53" s="7"/>
      <c r="V53" s="7"/>
      <c r="W53" s="7"/>
      <c r="X53" s="7"/>
      <c r="Y53" s="7"/>
      <c r="Z53" s="7"/>
      <c r="AA53" s="7"/>
      <c r="AB53" s="7"/>
      <c r="AC53" s="7"/>
      <c r="AD53" s="7"/>
      <c r="AE53" s="7"/>
      <c r="AF53" s="7"/>
      <c r="AG53" s="7"/>
      <c r="AH53" s="7"/>
      <c r="AI53" s="7"/>
      <c r="AJ53" s="7"/>
      <c r="AK53" s="7"/>
      <c r="AL53" s="7"/>
      <c r="AM53" s="7"/>
      <c r="AN53" s="7"/>
      <c r="AO53" s="7"/>
      <c r="AP53" s="7"/>
      <c r="AQ53" s="7"/>
      <c r="AR53" s="7"/>
      <c r="AS53" s="7"/>
      <c r="AT53" s="7"/>
      <c r="AU53" s="7"/>
      <c r="AV53" s="7"/>
      <c r="AW53" s="7"/>
      <c r="AX53" s="7"/>
      <c r="AY53" s="7"/>
      <c r="AZ53" s="7"/>
      <c r="BA53" s="7"/>
      <c r="BB53" s="7"/>
      <c r="BC53" s="7"/>
      <c r="BD53" s="7"/>
      <c r="BE53" s="7"/>
      <c r="BF53" s="7"/>
      <c r="BG53" s="7"/>
      <c r="BH53" s="7"/>
      <c r="BI53" s="7"/>
      <c r="BJ53" s="7"/>
      <c r="BQ53" s="30"/>
      <c r="BR53" s="30"/>
      <c r="BS53" s="30"/>
      <c r="BT53" s="30"/>
      <c r="BU53" s="30"/>
      <c r="BV53" s="30"/>
      <c r="BW53" s="30"/>
      <c r="BX53" s="30"/>
      <c r="BY53" s="30"/>
    </row>
    <row r="54" spans="4:81" s="2" customFormat="1" ht="10.5" customHeight="1" thickBot="1" x14ac:dyDescent="0.5"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  <c r="V54" s="4"/>
      <c r="W54" s="4"/>
      <c r="X54" s="4"/>
      <c r="Y54" s="4"/>
      <c r="Z54" s="4"/>
      <c r="AA54" s="4"/>
      <c r="AB54" s="4"/>
      <c r="AC54" s="4"/>
      <c r="AD54" s="4"/>
      <c r="AE54" s="4"/>
      <c r="AF54" s="4"/>
      <c r="AG54" s="4"/>
      <c r="AH54" s="4"/>
      <c r="AI54" s="4"/>
      <c r="AJ54" s="4"/>
      <c r="AK54" s="4"/>
      <c r="AL54" s="4"/>
      <c r="AM54" s="4"/>
      <c r="AN54" s="4"/>
      <c r="AO54" s="4"/>
      <c r="AP54" s="4"/>
      <c r="AQ54" s="4"/>
      <c r="AR54" s="4"/>
      <c r="AS54" s="4"/>
      <c r="AT54" s="4"/>
      <c r="AU54" s="4"/>
      <c r="AV54" s="4"/>
      <c r="AW54" s="4"/>
      <c r="AX54" s="4"/>
      <c r="AY54" s="4"/>
      <c r="AZ54" s="4"/>
      <c r="BA54" s="4"/>
      <c r="BB54" s="4"/>
      <c r="BC54" s="4"/>
      <c r="BD54" s="4"/>
      <c r="BE54" s="4"/>
      <c r="BF54" s="4"/>
      <c r="BG54" s="4"/>
      <c r="BH54" s="4"/>
      <c r="BI54" s="4"/>
      <c r="BJ54" s="4"/>
      <c r="BQ54" s="3"/>
      <c r="BR54" s="3"/>
      <c r="BS54" s="3"/>
      <c r="BT54" s="3"/>
      <c r="BU54" s="3"/>
      <c r="BV54" s="3"/>
      <c r="BW54" s="3"/>
      <c r="BX54" s="3"/>
      <c r="BY54" s="3"/>
    </row>
    <row r="55" spans="4:81" s="11" customFormat="1" ht="22.5" customHeight="1" x14ac:dyDescent="0.45">
      <c r="D55" s="148" t="s">
        <v>112</v>
      </c>
      <c r="E55" s="149"/>
      <c r="F55" s="149"/>
      <c r="G55" s="149"/>
      <c r="H55" s="149"/>
      <c r="I55" s="149"/>
      <c r="J55" s="149"/>
      <c r="K55" s="149"/>
      <c r="L55" s="149"/>
      <c r="M55" s="149"/>
      <c r="N55" s="149"/>
      <c r="O55" s="149"/>
      <c r="P55" s="149"/>
      <c r="Q55" s="150"/>
      <c r="R55" s="60" t="s">
        <v>3</v>
      </c>
      <c r="S55" s="60" t="s">
        <v>7</v>
      </c>
      <c r="T55" s="60" t="s">
        <v>8</v>
      </c>
      <c r="U55" s="60" t="s">
        <v>4</v>
      </c>
      <c r="V55" s="37" t="s">
        <v>5</v>
      </c>
      <c r="W55" s="38"/>
      <c r="X55" s="148" t="s">
        <v>122</v>
      </c>
      <c r="Y55" s="149"/>
      <c r="Z55" s="149"/>
      <c r="AA55" s="149"/>
      <c r="AB55" s="149"/>
      <c r="AC55" s="149"/>
      <c r="AD55" s="149"/>
      <c r="AE55" s="149"/>
      <c r="AF55" s="149"/>
      <c r="AG55" s="149"/>
      <c r="AH55" s="149"/>
      <c r="AI55" s="149"/>
      <c r="AJ55" s="149"/>
      <c r="AK55" s="150"/>
      <c r="AL55" s="60" t="s">
        <v>3</v>
      </c>
      <c r="AM55" s="60" t="s">
        <v>7</v>
      </c>
      <c r="AN55" s="60" t="s">
        <v>8</v>
      </c>
      <c r="AO55" s="60" t="s">
        <v>4</v>
      </c>
      <c r="AP55" s="37" t="s">
        <v>5</v>
      </c>
      <c r="AR55" s="148" t="s">
        <v>123</v>
      </c>
      <c r="AS55" s="149"/>
      <c r="AT55" s="149"/>
      <c r="AU55" s="149"/>
      <c r="AV55" s="149"/>
      <c r="AW55" s="149"/>
      <c r="AX55" s="149"/>
      <c r="AY55" s="149"/>
      <c r="AZ55" s="149"/>
      <c r="BA55" s="149"/>
      <c r="BB55" s="149"/>
      <c r="BC55" s="149"/>
      <c r="BD55" s="149"/>
      <c r="BE55" s="150"/>
      <c r="BF55" s="60" t="s">
        <v>3</v>
      </c>
      <c r="BG55" s="60" t="s">
        <v>7</v>
      </c>
      <c r="BH55" s="60" t="s">
        <v>8</v>
      </c>
      <c r="BI55" s="60" t="s">
        <v>4</v>
      </c>
      <c r="BJ55" s="37" t="s">
        <v>5</v>
      </c>
      <c r="BL55" s="30"/>
      <c r="BM55" s="39"/>
      <c r="BN55" s="39"/>
      <c r="BO55" s="39"/>
      <c r="BP55" s="39"/>
      <c r="BQ55" s="39"/>
      <c r="BR55" s="39"/>
      <c r="BS55" s="39"/>
      <c r="BT55" s="39"/>
      <c r="BU55" s="39"/>
    </row>
    <row r="56" spans="4:81" s="11" customFormat="1" ht="22.5" customHeight="1" x14ac:dyDescent="0.45">
      <c r="D56" s="152"/>
      <c r="E56" s="153"/>
      <c r="F56" s="153"/>
      <c r="G56" s="153"/>
      <c r="H56" s="153"/>
      <c r="I56" s="153"/>
      <c r="J56" s="153"/>
      <c r="K56" s="153"/>
      <c r="L56" s="153"/>
      <c r="M56" s="153"/>
      <c r="N56" s="153"/>
      <c r="O56" s="153"/>
      <c r="P56" s="153"/>
      <c r="Q56" s="154"/>
      <c r="R56" s="54"/>
      <c r="S56" s="54"/>
      <c r="T56" s="54" t="str">
        <f>IF(S56="","",IF(COUNTIF(テーブル2[日付],DATE(IF(R56&lt;4,年度+1,年度),R56,S56))=1,"祝",LEFT(TEXT(DATE(IF(R56&lt;4,年度+1,年度),R56,S56),"aaaa"),1)))</f>
        <v/>
      </c>
      <c r="U56" s="54"/>
      <c r="V56" s="55"/>
      <c r="W56" s="38"/>
      <c r="X56" s="152"/>
      <c r="Y56" s="153"/>
      <c r="Z56" s="153"/>
      <c r="AA56" s="153"/>
      <c r="AB56" s="153"/>
      <c r="AC56" s="153"/>
      <c r="AD56" s="153"/>
      <c r="AE56" s="153"/>
      <c r="AF56" s="153"/>
      <c r="AG56" s="153"/>
      <c r="AH56" s="153"/>
      <c r="AI56" s="153"/>
      <c r="AJ56" s="153"/>
      <c r="AK56" s="154"/>
      <c r="AL56" s="54"/>
      <c r="AM56" s="54"/>
      <c r="AN56" s="54" t="str">
        <f>IF(AM56="","",IF(COUNTIF(テーブル2[日付],DATE(IF(AL56&lt;4,年度+1,年度),AL56,AM56))=1,"祝",LEFT(TEXT(DATE(IF(AL56&lt;4,年度+1,年度),AL56,AM56),"aaaa"),1)))</f>
        <v/>
      </c>
      <c r="AO56" s="54"/>
      <c r="AP56" s="55"/>
      <c r="AR56" s="152"/>
      <c r="AS56" s="153"/>
      <c r="AT56" s="153"/>
      <c r="AU56" s="153"/>
      <c r="AV56" s="153"/>
      <c r="AW56" s="153"/>
      <c r="AX56" s="153"/>
      <c r="AY56" s="153"/>
      <c r="AZ56" s="153"/>
      <c r="BA56" s="153"/>
      <c r="BB56" s="153"/>
      <c r="BC56" s="153"/>
      <c r="BD56" s="153"/>
      <c r="BE56" s="154"/>
      <c r="BF56" s="54"/>
      <c r="BG56" s="54"/>
      <c r="BH56" s="54" t="str">
        <f>IF(BG56="","",IF(COUNTIF(テーブル2[日付],DATE(IF(BF56&lt;4,年度+1,年度),BF56,BG56))=1,"祝",LEFT(TEXT(DATE(IF(BF56&lt;4,年度+1,年度),BF56,BG56),"aaaa"),1)))</f>
        <v/>
      </c>
      <c r="BI56" s="54"/>
      <c r="BJ56" s="55"/>
      <c r="BL56" s="30"/>
      <c r="BM56" s="30"/>
      <c r="BN56" s="30"/>
      <c r="BO56" s="30"/>
      <c r="BP56" s="30"/>
      <c r="BQ56" s="30"/>
      <c r="BR56" s="30"/>
      <c r="BS56" s="30"/>
      <c r="BT56" s="30"/>
      <c r="BU56" s="30"/>
    </row>
    <row r="57" spans="4:81" s="11" customFormat="1" ht="22.5" customHeight="1" x14ac:dyDescent="0.45">
      <c r="D57" s="152"/>
      <c r="E57" s="153"/>
      <c r="F57" s="153"/>
      <c r="G57" s="153"/>
      <c r="H57" s="153"/>
      <c r="I57" s="153"/>
      <c r="J57" s="153"/>
      <c r="K57" s="153"/>
      <c r="L57" s="153"/>
      <c r="M57" s="153"/>
      <c r="N57" s="153"/>
      <c r="O57" s="153"/>
      <c r="P57" s="153"/>
      <c r="Q57" s="154"/>
      <c r="R57" s="54"/>
      <c r="S57" s="54"/>
      <c r="T57" s="54" t="str">
        <f>IF(S57="","",IF(COUNTIF(テーブル2[日付],DATE(IF(R57&lt;4,年度+1,年度),R57,S57))=1,"祝",LEFT(TEXT(DATE(IF(R57&lt;4,年度+1,年度),R57,S57),"aaaa"),1)))</f>
        <v/>
      </c>
      <c r="U57" s="54"/>
      <c r="V57" s="55"/>
      <c r="W57" s="38"/>
      <c r="X57" s="152"/>
      <c r="Y57" s="153"/>
      <c r="Z57" s="153"/>
      <c r="AA57" s="153"/>
      <c r="AB57" s="153"/>
      <c r="AC57" s="153"/>
      <c r="AD57" s="153"/>
      <c r="AE57" s="153"/>
      <c r="AF57" s="153"/>
      <c r="AG57" s="153"/>
      <c r="AH57" s="153"/>
      <c r="AI57" s="153"/>
      <c r="AJ57" s="153"/>
      <c r="AK57" s="154"/>
      <c r="AL57" s="54"/>
      <c r="AM57" s="54"/>
      <c r="AN57" s="54" t="str">
        <f>IF(AM57="","",IF(COUNTIF(テーブル2[日付],DATE(IF(AL57&lt;4,年度+1,年度),AL57,AM57))=1,"祝",LEFT(TEXT(DATE(IF(AL57&lt;4,年度+1,年度),AL57,AM57),"aaaa"),1)))</f>
        <v/>
      </c>
      <c r="AO57" s="54"/>
      <c r="AP57" s="55"/>
      <c r="AR57" s="152"/>
      <c r="AS57" s="153"/>
      <c r="AT57" s="153"/>
      <c r="AU57" s="153"/>
      <c r="AV57" s="153"/>
      <c r="AW57" s="153"/>
      <c r="AX57" s="153"/>
      <c r="AY57" s="153"/>
      <c r="AZ57" s="153"/>
      <c r="BA57" s="153"/>
      <c r="BB57" s="153"/>
      <c r="BC57" s="153"/>
      <c r="BD57" s="153"/>
      <c r="BE57" s="154"/>
      <c r="BF57" s="54"/>
      <c r="BG57" s="54"/>
      <c r="BH57" s="54" t="str">
        <f>IF(BG57="","",IF(COUNTIF(テーブル2[日付],DATE(IF(BF57&lt;4,年度+1,年度),BF57,BG57))=1,"祝",LEFT(TEXT(DATE(IF(BF57&lt;4,年度+1,年度),BF57,BG57),"aaaa"),1)))</f>
        <v/>
      </c>
      <c r="BI57" s="54"/>
      <c r="BJ57" s="55"/>
      <c r="BL57" s="30"/>
      <c r="BM57" s="30"/>
      <c r="BN57" s="30"/>
      <c r="BO57" s="30"/>
      <c r="BP57" s="30"/>
      <c r="BQ57" s="30"/>
      <c r="BR57" s="30"/>
      <c r="BS57" s="30"/>
      <c r="BT57" s="30"/>
      <c r="BU57" s="30"/>
    </row>
    <row r="58" spans="4:81" s="11" customFormat="1" ht="22.5" customHeight="1" x14ac:dyDescent="0.45">
      <c r="D58" s="152"/>
      <c r="E58" s="153"/>
      <c r="F58" s="153"/>
      <c r="G58" s="153"/>
      <c r="H58" s="153"/>
      <c r="I58" s="153"/>
      <c r="J58" s="153"/>
      <c r="K58" s="153"/>
      <c r="L58" s="153"/>
      <c r="M58" s="153"/>
      <c r="N58" s="153"/>
      <c r="O58" s="153"/>
      <c r="P58" s="153"/>
      <c r="Q58" s="154"/>
      <c r="R58" s="54"/>
      <c r="S58" s="54"/>
      <c r="T58" s="54" t="str">
        <f>IF(S58="","",IF(COUNTIF(テーブル2[日付],DATE(IF(R58&lt;4,年度+1,年度),R58,S58))=1,"祝",LEFT(TEXT(DATE(IF(R58&lt;4,年度+1,年度),R58,S58),"aaaa"),1)))</f>
        <v/>
      </c>
      <c r="U58" s="54"/>
      <c r="V58" s="55"/>
      <c r="W58" s="38"/>
      <c r="X58" s="152"/>
      <c r="Y58" s="153"/>
      <c r="Z58" s="153"/>
      <c r="AA58" s="153"/>
      <c r="AB58" s="153"/>
      <c r="AC58" s="153"/>
      <c r="AD58" s="153"/>
      <c r="AE58" s="153"/>
      <c r="AF58" s="153"/>
      <c r="AG58" s="153"/>
      <c r="AH58" s="153"/>
      <c r="AI58" s="153"/>
      <c r="AJ58" s="153"/>
      <c r="AK58" s="154"/>
      <c r="AL58" s="54"/>
      <c r="AM58" s="54"/>
      <c r="AN58" s="54" t="str">
        <f>IF(AM58="","",IF(COUNTIF(テーブル2[日付],DATE(IF(AL58&lt;4,年度+1,年度),AL58,AM58))=1,"祝",LEFT(TEXT(DATE(IF(AL58&lt;4,年度+1,年度),AL58,AM58),"aaaa"),1)))</f>
        <v/>
      </c>
      <c r="AO58" s="54"/>
      <c r="AP58" s="55"/>
      <c r="AR58" s="152"/>
      <c r="AS58" s="153"/>
      <c r="AT58" s="153"/>
      <c r="AU58" s="153"/>
      <c r="AV58" s="153"/>
      <c r="AW58" s="153"/>
      <c r="AX58" s="153"/>
      <c r="AY58" s="153"/>
      <c r="AZ58" s="153"/>
      <c r="BA58" s="153"/>
      <c r="BB58" s="153"/>
      <c r="BC58" s="153"/>
      <c r="BD58" s="153"/>
      <c r="BE58" s="154"/>
      <c r="BF58" s="54"/>
      <c r="BG58" s="54"/>
      <c r="BH58" s="54" t="str">
        <f>IF(BG58="","",IF(COUNTIF(テーブル2[日付],DATE(IF(BF58&lt;4,年度+1,年度),BF58,BG58))=1,"祝",LEFT(TEXT(DATE(IF(BF58&lt;4,年度+1,年度),BF58,BG58),"aaaa"),1)))</f>
        <v/>
      </c>
      <c r="BI58" s="54"/>
      <c r="BJ58" s="55"/>
      <c r="BL58" s="30"/>
      <c r="BM58" s="30"/>
      <c r="BN58" s="30"/>
      <c r="BO58" s="30"/>
      <c r="BP58" s="30"/>
      <c r="BQ58" s="30"/>
      <c r="BR58" s="30"/>
      <c r="BS58" s="30"/>
      <c r="BT58" s="30"/>
    </row>
    <row r="59" spans="4:81" s="11" customFormat="1" ht="22.5" customHeight="1" x14ac:dyDescent="0.45">
      <c r="D59" s="152"/>
      <c r="E59" s="153"/>
      <c r="F59" s="153"/>
      <c r="G59" s="153"/>
      <c r="H59" s="153"/>
      <c r="I59" s="153"/>
      <c r="J59" s="153"/>
      <c r="K59" s="153"/>
      <c r="L59" s="153"/>
      <c r="M59" s="153"/>
      <c r="N59" s="153"/>
      <c r="O59" s="153"/>
      <c r="P59" s="153"/>
      <c r="Q59" s="154"/>
      <c r="R59" s="54"/>
      <c r="S59" s="54"/>
      <c r="T59" s="54" t="str">
        <f>IF(S59="","",IF(COUNTIF(テーブル2[日付],DATE(IF(R59&lt;4,年度+1,年度),R59,S59))=1,"祝",LEFT(TEXT(DATE(IF(R59&lt;4,年度+1,年度),R59,S59),"aaaa"),1)))</f>
        <v/>
      </c>
      <c r="U59" s="54"/>
      <c r="V59" s="55"/>
      <c r="W59" s="38"/>
      <c r="X59" s="152"/>
      <c r="Y59" s="153"/>
      <c r="Z59" s="153"/>
      <c r="AA59" s="153"/>
      <c r="AB59" s="153"/>
      <c r="AC59" s="153"/>
      <c r="AD59" s="153"/>
      <c r="AE59" s="153"/>
      <c r="AF59" s="153"/>
      <c r="AG59" s="153"/>
      <c r="AH59" s="153"/>
      <c r="AI59" s="153"/>
      <c r="AJ59" s="153"/>
      <c r="AK59" s="154"/>
      <c r="AL59" s="54"/>
      <c r="AM59" s="54"/>
      <c r="AN59" s="54" t="str">
        <f>IF(AM59="","",IF(COUNTIF(テーブル2[日付],DATE(IF(AL59&lt;4,年度+1,年度),AL59,AM59))=1,"祝",LEFT(TEXT(DATE(IF(AL59&lt;4,年度+1,年度),AL59,AM59),"aaaa"),1)))</f>
        <v/>
      </c>
      <c r="AO59" s="54"/>
      <c r="AP59" s="55"/>
      <c r="AR59" s="152"/>
      <c r="AS59" s="153"/>
      <c r="AT59" s="153"/>
      <c r="AU59" s="153"/>
      <c r="AV59" s="153"/>
      <c r="AW59" s="153"/>
      <c r="AX59" s="153"/>
      <c r="AY59" s="153"/>
      <c r="AZ59" s="153"/>
      <c r="BA59" s="153"/>
      <c r="BB59" s="153"/>
      <c r="BC59" s="153"/>
      <c r="BD59" s="153"/>
      <c r="BE59" s="154"/>
      <c r="BF59" s="54"/>
      <c r="BG59" s="54"/>
      <c r="BH59" s="54" t="str">
        <f>IF(BG59="","",IF(COUNTIF(テーブル2[日付],DATE(IF(BF59&lt;4,年度+1,年度),BF59,BG59))=1,"祝",LEFT(TEXT(DATE(IF(BF59&lt;4,年度+1,年度),BF59,BG59),"aaaa"),1)))</f>
        <v/>
      </c>
      <c r="BI59" s="54"/>
      <c r="BJ59" s="55"/>
      <c r="BL59" s="30"/>
      <c r="BM59" s="30"/>
      <c r="BN59" s="30"/>
      <c r="BO59" s="30"/>
      <c r="BP59" s="30"/>
      <c r="BQ59" s="30"/>
      <c r="BR59" s="30"/>
      <c r="BS59" s="30"/>
      <c r="BT59" s="30"/>
      <c r="BU59" s="30"/>
    </row>
    <row r="60" spans="4:81" s="11" customFormat="1" ht="22.5" customHeight="1" thickBot="1" x14ac:dyDescent="0.5">
      <c r="D60" s="152"/>
      <c r="E60" s="153"/>
      <c r="F60" s="153"/>
      <c r="G60" s="153"/>
      <c r="H60" s="153"/>
      <c r="I60" s="153"/>
      <c r="J60" s="153"/>
      <c r="K60" s="153"/>
      <c r="L60" s="153"/>
      <c r="M60" s="153"/>
      <c r="N60" s="153"/>
      <c r="O60" s="153"/>
      <c r="P60" s="153"/>
      <c r="Q60" s="154"/>
      <c r="R60" s="54"/>
      <c r="S60" s="54"/>
      <c r="T60" s="54" t="str">
        <f>IF(S60="","",IF(COUNTIF(テーブル2[日付],DATE(IF(R60&lt;4,年度+1,年度),R60,S60))=1,"祝",LEFT(TEXT(DATE(IF(R60&lt;4,年度+1,年度),R60,S60),"aaaa"),1)))</f>
        <v/>
      </c>
      <c r="U60" s="54"/>
      <c r="V60" s="55"/>
      <c r="W60" s="38"/>
      <c r="X60" s="152"/>
      <c r="Y60" s="153"/>
      <c r="Z60" s="153"/>
      <c r="AA60" s="153"/>
      <c r="AB60" s="153"/>
      <c r="AC60" s="153"/>
      <c r="AD60" s="153"/>
      <c r="AE60" s="153"/>
      <c r="AF60" s="153"/>
      <c r="AG60" s="153"/>
      <c r="AH60" s="153"/>
      <c r="AI60" s="153"/>
      <c r="AJ60" s="153"/>
      <c r="AK60" s="154"/>
      <c r="AL60" s="54"/>
      <c r="AM60" s="54"/>
      <c r="AN60" s="54" t="str">
        <f>IF(AM60="","",IF(COUNTIF(テーブル2[日付],DATE(IF(AL60&lt;4,年度+1,年度),AL60,AM60))=1,"祝",LEFT(TEXT(DATE(IF(AL60&lt;4,年度+1,年度),AL60,AM60),"aaaa"),1)))</f>
        <v/>
      </c>
      <c r="AO60" s="54"/>
      <c r="AP60" s="55"/>
      <c r="AR60" s="156"/>
      <c r="AS60" s="157"/>
      <c r="AT60" s="157"/>
      <c r="AU60" s="157"/>
      <c r="AV60" s="157"/>
      <c r="AW60" s="157"/>
      <c r="AX60" s="157"/>
      <c r="AY60" s="157"/>
      <c r="AZ60" s="157"/>
      <c r="BA60" s="157"/>
      <c r="BB60" s="157"/>
      <c r="BC60" s="157"/>
      <c r="BD60" s="157"/>
      <c r="BE60" s="158"/>
      <c r="BF60" s="54"/>
      <c r="BG60" s="54"/>
      <c r="BH60" s="54" t="str">
        <f>IF(BG60="","",IF(COUNTIF(テーブル2[日付],DATE(IF(BF60&lt;4,年度+1,年度),BF60,BG60))=1,"祝",LEFT(TEXT(DATE(IF(BF60&lt;4,年度+1,年度),BF60,BG60),"aaaa"),1)))</f>
        <v/>
      </c>
      <c r="BI60" s="54"/>
      <c r="BJ60" s="55"/>
      <c r="BL60" s="30"/>
      <c r="BM60" s="30"/>
      <c r="BN60" s="30"/>
      <c r="BO60" s="30"/>
      <c r="BP60" s="30"/>
      <c r="BQ60" s="30"/>
      <c r="BR60" s="30"/>
      <c r="BS60" s="30"/>
      <c r="BT60" s="30"/>
      <c r="BU60" s="30"/>
    </row>
    <row r="61" spans="4:81" s="11" customFormat="1" ht="22.5" customHeight="1" thickBot="1" x14ac:dyDescent="0.5">
      <c r="D61" s="152"/>
      <c r="E61" s="153"/>
      <c r="F61" s="153"/>
      <c r="G61" s="153"/>
      <c r="H61" s="153"/>
      <c r="I61" s="153"/>
      <c r="J61" s="153"/>
      <c r="K61" s="153"/>
      <c r="L61" s="153"/>
      <c r="M61" s="153"/>
      <c r="N61" s="153"/>
      <c r="O61" s="153"/>
      <c r="P61" s="153"/>
      <c r="Q61" s="154"/>
      <c r="R61" s="54"/>
      <c r="S61" s="54"/>
      <c r="T61" s="54" t="str">
        <f>IF(S61="","",IF(COUNTIF(テーブル2[日付],DATE(IF(R61&lt;4,年度+1,年度),R61,S61))=1,"祝",LEFT(TEXT(DATE(IF(R61&lt;4,年度+1,年度),R61,S61),"aaaa"),1)))</f>
        <v/>
      </c>
      <c r="U61" s="54"/>
      <c r="V61" s="55"/>
      <c r="W61" s="38"/>
      <c r="X61" s="152"/>
      <c r="Y61" s="153"/>
      <c r="Z61" s="153"/>
      <c r="AA61" s="153"/>
      <c r="AB61" s="153"/>
      <c r="AC61" s="153"/>
      <c r="AD61" s="153"/>
      <c r="AE61" s="153"/>
      <c r="AF61" s="153"/>
      <c r="AG61" s="153"/>
      <c r="AH61" s="153"/>
      <c r="AI61" s="153"/>
      <c r="AJ61" s="153"/>
      <c r="AK61" s="154"/>
      <c r="AL61" s="54"/>
      <c r="AM61" s="54"/>
      <c r="AN61" s="54" t="str">
        <f>IF(AM61="","",IF(COUNTIF(テーブル2[日付],DATE(IF(AL61&lt;4,年度+1,年度),AL61,AM61))=1,"祝",LEFT(TEXT(DATE(IF(AL61&lt;4,年度+1,年度),AL61,AM61),"aaaa"),1)))</f>
        <v/>
      </c>
      <c r="AO61" s="54"/>
      <c r="AP61" s="55"/>
      <c r="AR61" s="134" t="s">
        <v>221</v>
      </c>
      <c r="AS61" s="135"/>
      <c r="AT61" s="135"/>
      <c r="AU61" s="135"/>
      <c r="AV61" s="135"/>
      <c r="AW61" s="135"/>
      <c r="AX61" s="135"/>
      <c r="AY61" s="135"/>
      <c r="AZ61" s="135"/>
      <c r="BA61" s="135"/>
      <c r="BB61" s="135"/>
      <c r="BC61" s="135"/>
      <c r="BD61" s="135"/>
      <c r="BE61" s="135"/>
      <c r="BF61" s="135"/>
      <c r="BG61" s="135"/>
      <c r="BH61" s="135"/>
      <c r="BI61" s="136"/>
      <c r="BJ61" s="40">
        <f>SUM(BJ56:BJ60)</f>
        <v>0</v>
      </c>
      <c r="BL61" s="30"/>
      <c r="BM61" s="30"/>
      <c r="BN61" s="30"/>
      <c r="BO61" s="30"/>
      <c r="BP61" s="30"/>
      <c r="BQ61" s="30"/>
      <c r="BR61" s="30"/>
      <c r="BS61" s="30"/>
      <c r="BT61" s="30"/>
    </row>
    <row r="62" spans="4:81" s="11" customFormat="1" ht="22.5" customHeight="1" thickBot="1" x14ac:dyDescent="0.5">
      <c r="D62" s="152"/>
      <c r="E62" s="153"/>
      <c r="F62" s="153"/>
      <c r="G62" s="153"/>
      <c r="H62" s="153"/>
      <c r="I62" s="153"/>
      <c r="J62" s="153"/>
      <c r="K62" s="153"/>
      <c r="L62" s="153"/>
      <c r="M62" s="153"/>
      <c r="N62" s="153"/>
      <c r="O62" s="153"/>
      <c r="P62" s="153"/>
      <c r="Q62" s="154"/>
      <c r="R62" s="54"/>
      <c r="S62" s="54"/>
      <c r="T62" s="54" t="str">
        <f>IF(S62="","",IF(COUNTIF(テーブル2[日付],DATE(IF(R62&lt;4,年度+1,年度),R62,S62))=1,"祝",LEFT(TEXT(DATE(IF(R62&lt;4,年度+1,年度),R62,S62),"aaaa"),1)))</f>
        <v/>
      </c>
      <c r="U62" s="54"/>
      <c r="V62" s="55"/>
      <c r="W62" s="38"/>
      <c r="X62" s="152"/>
      <c r="Y62" s="153"/>
      <c r="Z62" s="153"/>
      <c r="AA62" s="153"/>
      <c r="AB62" s="153"/>
      <c r="AC62" s="153"/>
      <c r="AD62" s="153"/>
      <c r="AE62" s="153"/>
      <c r="AF62" s="153"/>
      <c r="AG62" s="153"/>
      <c r="AH62" s="153"/>
      <c r="AI62" s="153"/>
      <c r="AJ62" s="153"/>
      <c r="AK62" s="154"/>
      <c r="AL62" s="54"/>
      <c r="AM62" s="54"/>
      <c r="AN62" s="54" t="str">
        <f>IF(AM62="","",IF(COUNTIF(テーブル2[日付],DATE(IF(AL62&lt;4,年度+1,年度),AL62,AM62))=1,"祝",LEFT(TEXT(DATE(IF(AL62&lt;4,年度+1,年度),AL62,AM62),"aaaa"),1)))</f>
        <v/>
      </c>
      <c r="AO62" s="54"/>
      <c r="AP62" s="55"/>
      <c r="AR62" s="155"/>
      <c r="AS62" s="155"/>
      <c r="AT62" s="155"/>
      <c r="AU62" s="155"/>
      <c r="AV62" s="155"/>
      <c r="AW62" s="155"/>
      <c r="AX62" s="155"/>
      <c r="AY62" s="155"/>
      <c r="AZ62" s="155"/>
      <c r="BA62" s="41"/>
      <c r="BB62" s="41"/>
      <c r="BC62" s="42" t="str">
        <f>IF(BB62="","",IF(COUNTIF(テーブル2[日付],DATE(IF(BA62&lt;4,年度+1,年度),BA62,BB62))=1,"祝",LEFT(TEXT(DATE(IF(BA62&lt;4,年度+1,年度),BA62,BB62),"aaaa"),1)))</f>
        <v/>
      </c>
      <c r="BD62" s="41"/>
      <c r="BE62" s="41"/>
      <c r="BL62" s="30"/>
      <c r="BM62" s="30"/>
      <c r="BN62" s="30"/>
      <c r="BO62" s="30"/>
      <c r="BP62" s="30"/>
      <c r="BQ62" s="30"/>
      <c r="BR62" s="30"/>
      <c r="BS62" s="30"/>
      <c r="BT62" s="30"/>
    </row>
    <row r="63" spans="4:81" s="11" customFormat="1" ht="22.5" customHeight="1" x14ac:dyDescent="0.45">
      <c r="D63" s="152"/>
      <c r="E63" s="153"/>
      <c r="F63" s="153"/>
      <c r="G63" s="153"/>
      <c r="H63" s="153"/>
      <c r="I63" s="153"/>
      <c r="J63" s="153"/>
      <c r="K63" s="153"/>
      <c r="L63" s="153"/>
      <c r="M63" s="153"/>
      <c r="N63" s="153"/>
      <c r="O63" s="153"/>
      <c r="P63" s="153"/>
      <c r="Q63" s="154"/>
      <c r="R63" s="54"/>
      <c r="S63" s="54"/>
      <c r="T63" s="54" t="str">
        <f>IF(S63="","",IF(COUNTIF(テーブル2[日付],DATE(IF(R63&lt;4,年度+1,年度),R63,S63))=1,"祝",LEFT(TEXT(DATE(IF(R63&lt;4,年度+1,年度),R63,S63),"aaaa"),1)))</f>
        <v/>
      </c>
      <c r="U63" s="54"/>
      <c r="V63" s="55"/>
      <c r="W63" s="38"/>
      <c r="X63" s="152"/>
      <c r="Y63" s="153"/>
      <c r="Z63" s="153"/>
      <c r="AA63" s="153"/>
      <c r="AB63" s="153"/>
      <c r="AC63" s="153"/>
      <c r="AD63" s="153"/>
      <c r="AE63" s="153"/>
      <c r="AF63" s="153"/>
      <c r="AG63" s="153"/>
      <c r="AH63" s="153"/>
      <c r="AI63" s="153"/>
      <c r="AJ63" s="153"/>
      <c r="AK63" s="154"/>
      <c r="AL63" s="54"/>
      <c r="AM63" s="54"/>
      <c r="AN63" s="54" t="str">
        <f>IF(AM63="","",IF(COUNTIF(テーブル2[日付],DATE(IF(AL63&lt;4,年度+1,年度),AL63,AM63))=1,"祝",LEFT(TEXT(DATE(IF(AL63&lt;4,年度+1,年度),AL63,AM63),"aaaa"),1)))</f>
        <v/>
      </c>
      <c r="AO63" s="54"/>
      <c r="AP63" s="55"/>
      <c r="AR63" s="148" t="s">
        <v>124</v>
      </c>
      <c r="AS63" s="149"/>
      <c r="AT63" s="149"/>
      <c r="AU63" s="149"/>
      <c r="AV63" s="149"/>
      <c r="AW63" s="149"/>
      <c r="AX63" s="149"/>
      <c r="AY63" s="149"/>
      <c r="AZ63" s="149"/>
      <c r="BA63" s="149"/>
      <c r="BB63" s="149"/>
      <c r="BC63" s="149"/>
      <c r="BD63" s="149"/>
      <c r="BE63" s="150"/>
      <c r="BF63" s="60" t="s">
        <v>3</v>
      </c>
      <c r="BG63" s="60" t="s">
        <v>7</v>
      </c>
      <c r="BH63" s="60" t="s">
        <v>8</v>
      </c>
      <c r="BI63" s="60" t="s">
        <v>4</v>
      </c>
      <c r="BJ63" s="37" t="s">
        <v>5</v>
      </c>
      <c r="BL63" s="30"/>
      <c r="BM63" s="30"/>
      <c r="BN63" s="30"/>
      <c r="BO63" s="30"/>
      <c r="BP63" s="30"/>
      <c r="BQ63" s="30"/>
      <c r="BR63" s="30"/>
      <c r="BS63" s="30"/>
      <c r="BT63" s="30"/>
    </row>
    <row r="64" spans="4:81" s="11" customFormat="1" ht="22.5" customHeight="1" x14ac:dyDescent="0.45">
      <c r="D64" s="152"/>
      <c r="E64" s="153"/>
      <c r="F64" s="153"/>
      <c r="G64" s="153"/>
      <c r="H64" s="153"/>
      <c r="I64" s="153"/>
      <c r="J64" s="153"/>
      <c r="K64" s="153"/>
      <c r="L64" s="153"/>
      <c r="M64" s="153"/>
      <c r="N64" s="153"/>
      <c r="O64" s="153"/>
      <c r="P64" s="153"/>
      <c r="Q64" s="154"/>
      <c r="R64" s="54"/>
      <c r="S64" s="54"/>
      <c r="T64" s="54" t="str">
        <f>IF(S64="","",IF(COUNTIF(テーブル2[日付],DATE(IF(R64&lt;4,年度+1,年度),R64,S64))=1,"祝",LEFT(TEXT(DATE(IF(R64&lt;4,年度+1,年度),R64,S64),"aaaa"),1)))</f>
        <v/>
      </c>
      <c r="U64" s="54"/>
      <c r="V64" s="55"/>
      <c r="W64" s="38"/>
      <c r="X64" s="152"/>
      <c r="Y64" s="153"/>
      <c r="Z64" s="153"/>
      <c r="AA64" s="153"/>
      <c r="AB64" s="153"/>
      <c r="AC64" s="153"/>
      <c r="AD64" s="153"/>
      <c r="AE64" s="153"/>
      <c r="AF64" s="153"/>
      <c r="AG64" s="153"/>
      <c r="AH64" s="153"/>
      <c r="AI64" s="153"/>
      <c r="AJ64" s="153"/>
      <c r="AK64" s="154"/>
      <c r="AL64" s="54"/>
      <c r="AM64" s="54"/>
      <c r="AN64" s="54" t="str">
        <f>IF(AM64="","",IF(COUNTIF(テーブル2[日付],DATE(IF(AL64&lt;4,年度+1,年度),AL64,AM64))=1,"祝",LEFT(TEXT(DATE(IF(AL64&lt;4,年度+1,年度),AL64,AM64),"aaaa"),1)))</f>
        <v/>
      </c>
      <c r="AO64" s="54"/>
      <c r="AP64" s="55"/>
      <c r="AR64" s="159"/>
      <c r="AS64" s="160"/>
      <c r="AT64" s="160"/>
      <c r="AU64" s="160"/>
      <c r="AV64" s="160"/>
      <c r="AW64" s="160"/>
      <c r="AX64" s="160"/>
      <c r="AY64" s="160"/>
      <c r="AZ64" s="160"/>
      <c r="BA64" s="160"/>
      <c r="BB64" s="160"/>
      <c r="BC64" s="160"/>
      <c r="BD64" s="160"/>
      <c r="BE64" s="161"/>
      <c r="BF64" s="54"/>
      <c r="BG64" s="54"/>
      <c r="BH64" s="54" t="str">
        <f>IF(BG64="","",IF(COUNTIF(テーブル2[日付],DATE(IF(BF64&lt;4,年度+1,年度),BF64,BG64))=1,"祝",LEFT(TEXT(DATE(IF(BF64&lt;4,年度+1,年度),BF64,BG64),"aaaa"),1)))</f>
        <v/>
      </c>
      <c r="BI64" s="54"/>
      <c r="BJ64" s="55"/>
      <c r="BL64" s="30"/>
      <c r="BM64" s="30"/>
      <c r="BN64" s="30"/>
      <c r="BO64" s="30"/>
      <c r="BP64" s="30"/>
      <c r="BQ64" s="30"/>
      <c r="BR64" s="30"/>
      <c r="BS64" s="30"/>
      <c r="BT64" s="30"/>
    </row>
    <row r="65" spans="4:82" s="11" customFormat="1" ht="22.5" customHeight="1" thickBot="1" x14ac:dyDescent="0.5">
      <c r="D65" s="156"/>
      <c r="E65" s="157"/>
      <c r="F65" s="157"/>
      <c r="G65" s="157"/>
      <c r="H65" s="157"/>
      <c r="I65" s="157"/>
      <c r="J65" s="157"/>
      <c r="K65" s="157"/>
      <c r="L65" s="157"/>
      <c r="M65" s="157"/>
      <c r="N65" s="157"/>
      <c r="O65" s="157"/>
      <c r="P65" s="157"/>
      <c r="Q65" s="158"/>
      <c r="R65" s="54"/>
      <c r="S65" s="54"/>
      <c r="T65" s="54" t="str">
        <f>IF(S65="","",IF(COUNTIF(テーブル2[日付],DATE(IF(R65&lt;4,年度+1,年度),R65,S65))=1,"祝",LEFT(TEXT(DATE(IF(R65&lt;4,年度+1,年度),R65,S65),"aaaa"),1)))</f>
        <v/>
      </c>
      <c r="U65" s="54"/>
      <c r="V65" s="55"/>
      <c r="W65" s="38"/>
      <c r="X65" s="156"/>
      <c r="Y65" s="157"/>
      <c r="Z65" s="157"/>
      <c r="AA65" s="157"/>
      <c r="AB65" s="157"/>
      <c r="AC65" s="157"/>
      <c r="AD65" s="157"/>
      <c r="AE65" s="157"/>
      <c r="AF65" s="157"/>
      <c r="AG65" s="157"/>
      <c r="AH65" s="157"/>
      <c r="AI65" s="157"/>
      <c r="AJ65" s="157"/>
      <c r="AK65" s="158"/>
      <c r="AL65" s="54"/>
      <c r="AM65" s="54"/>
      <c r="AN65" s="54" t="str">
        <f>IF(AM65="","",IF(COUNTIF(テーブル2[日付],DATE(IF(AL65&lt;4,年度+1,年度),AL65,AM65))=1,"祝",LEFT(TEXT(DATE(IF(AL65&lt;4,年度+1,年度),AL65,AM65),"aaaa"),1)))</f>
        <v/>
      </c>
      <c r="AO65" s="54"/>
      <c r="AP65" s="55"/>
      <c r="AR65" s="159"/>
      <c r="AS65" s="160"/>
      <c r="AT65" s="160"/>
      <c r="AU65" s="160"/>
      <c r="AV65" s="160"/>
      <c r="AW65" s="160"/>
      <c r="AX65" s="160"/>
      <c r="AY65" s="160"/>
      <c r="AZ65" s="160"/>
      <c r="BA65" s="160"/>
      <c r="BB65" s="160"/>
      <c r="BC65" s="160"/>
      <c r="BD65" s="160"/>
      <c r="BE65" s="161"/>
      <c r="BF65" s="54"/>
      <c r="BG65" s="54"/>
      <c r="BH65" s="54" t="str">
        <f>IF(BG65="","",IF(COUNTIF(テーブル2[日付],DATE(IF(BF65&lt;4,年度+1,年度),BF65,BG65))=1,"祝",LEFT(TEXT(DATE(IF(BF65&lt;4,年度+1,年度),BF65,BG65),"aaaa"),1)))</f>
        <v/>
      </c>
      <c r="BI65" s="54"/>
      <c r="BJ65" s="55"/>
      <c r="BL65" s="30"/>
      <c r="BM65" s="30"/>
      <c r="BN65" s="30"/>
      <c r="BO65" s="30"/>
      <c r="BP65" s="30"/>
      <c r="BQ65" s="30"/>
      <c r="BR65" s="30"/>
      <c r="BS65" s="30"/>
      <c r="BT65" s="30"/>
    </row>
    <row r="66" spans="4:82" s="11" customFormat="1" ht="22.5" customHeight="1" thickBot="1" x14ac:dyDescent="0.5">
      <c r="D66" s="134" t="s">
        <v>218</v>
      </c>
      <c r="E66" s="135"/>
      <c r="F66" s="135"/>
      <c r="G66" s="135"/>
      <c r="H66" s="135"/>
      <c r="I66" s="135"/>
      <c r="J66" s="135"/>
      <c r="K66" s="135"/>
      <c r="L66" s="135"/>
      <c r="M66" s="135"/>
      <c r="N66" s="135"/>
      <c r="O66" s="135"/>
      <c r="P66" s="135"/>
      <c r="Q66" s="135"/>
      <c r="R66" s="135"/>
      <c r="S66" s="135"/>
      <c r="T66" s="135"/>
      <c r="U66" s="136"/>
      <c r="V66" s="43">
        <f>SUM(V56:V65)</f>
        <v>0</v>
      </c>
      <c r="W66" s="38"/>
      <c r="X66" s="134" t="s">
        <v>217</v>
      </c>
      <c r="Y66" s="135"/>
      <c r="Z66" s="135"/>
      <c r="AA66" s="135"/>
      <c r="AB66" s="135"/>
      <c r="AC66" s="135"/>
      <c r="AD66" s="135"/>
      <c r="AE66" s="135"/>
      <c r="AF66" s="135"/>
      <c r="AG66" s="135"/>
      <c r="AH66" s="135"/>
      <c r="AI66" s="135"/>
      <c r="AJ66" s="135"/>
      <c r="AK66" s="135"/>
      <c r="AL66" s="135"/>
      <c r="AM66" s="135"/>
      <c r="AN66" s="135"/>
      <c r="AO66" s="136"/>
      <c r="AP66" s="43">
        <f>SUM(AP56:AP65)</f>
        <v>0</v>
      </c>
      <c r="AR66" s="159"/>
      <c r="AS66" s="160"/>
      <c r="AT66" s="160"/>
      <c r="AU66" s="160"/>
      <c r="AV66" s="160"/>
      <c r="AW66" s="160"/>
      <c r="AX66" s="160"/>
      <c r="AY66" s="160"/>
      <c r="AZ66" s="160"/>
      <c r="BA66" s="160"/>
      <c r="BB66" s="160"/>
      <c r="BC66" s="160"/>
      <c r="BD66" s="160"/>
      <c r="BE66" s="161"/>
      <c r="BF66" s="54"/>
      <c r="BG66" s="54"/>
      <c r="BH66" s="54" t="str">
        <f>IF(BG66="","",IF(COUNTIF(テーブル2[日付],DATE(IF(BF66&lt;4,年度+1,年度),BF66,BG66))=1,"祝",LEFT(TEXT(DATE(IF(BF66&lt;4,年度+1,年度),BF66,BG66),"aaaa"),1)))</f>
        <v/>
      </c>
      <c r="BI66" s="54"/>
      <c r="BJ66" s="55"/>
      <c r="BL66" s="30"/>
      <c r="BM66" s="30"/>
      <c r="BN66" s="30"/>
      <c r="BO66" s="30"/>
      <c r="BP66" s="30"/>
      <c r="BQ66" s="30"/>
      <c r="BR66" s="30"/>
      <c r="BS66" s="30"/>
      <c r="BT66" s="30"/>
    </row>
    <row r="67" spans="4:82" s="11" customFormat="1" ht="22.5" customHeight="1" thickBot="1" x14ac:dyDescent="0.5">
      <c r="D67" s="162"/>
      <c r="E67" s="162"/>
      <c r="F67" s="162"/>
      <c r="G67" s="162"/>
      <c r="H67" s="162"/>
      <c r="I67" s="162"/>
      <c r="J67" s="162"/>
      <c r="K67" s="162"/>
      <c r="L67" s="162"/>
      <c r="M67" s="41"/>
      <c r="N67" s="41"/>
      <c r="O67" s="42" t="str">
        <f>IF(N67="","",IF(COUNTIF(テーブル2[日付],DATE(IF(M67&lt;4,年度+1,年度),M67,N67))=1,"祝",LEFT(TEXT(DATE(IF(M67&lt;4,年度+1,年度),M67,N67),"aaaa"),1)))</f>
        <v/>
      </c>
      <c r="P67" s="41"/>
      <c r="Q67" s="41"/>
      <c r="R67" s="41"/>
      <c r="S67" s="41"/>
      <c r="T67" s="41"/>
      <c r="U67" s="41"/>
      <c r="V67" s="41"/>
      <c r="W67" s="38"/>
      <c r="X67" s="163"/>
      <c r="Y67" s="163"/>
      <c r="Z67" s="163"/>
      <c r="AA67" s="163"/>
      <c r="AB67" s="163"/>
      <c r="AC67" s="163"/>
      <c r="AD67" s="163"/>
      <c r="AE67" s="163"/>
      <c r="AF67" s="163"/>
      <c r="AG67" s="41"/>
      <c r="AH67" s="41"/>
      <c r="AI67" s="42" t="str">
        <f>IF(AH67="","",IF(COUNTIF(テーブル2[日付],DATE(IF(AG67&lt;4,年度+1,年度),AG67,AH67))=1,"祝",LEFT(TEXT(DATE(IF(AG67&lt;4,年度+1,年度),AG67,AH67),"aaaa"),1)))</f>
        <v/>
      </c>
      <c r="AJ67" s="41"/>
      <c r="AK67" s="41"/>
      <c r="AL67" s="38"/>
      <c r="AM67" s="38"/>
      <c r="AN67" s="38"/>
      <c r="AO67" s="38"/>
      <c r="AP67" s="38"/>
      <c r="AQ67" s="38"/>
      <c r="AR67" s="159"/>
      <c r="AS67" s="160"/>
      <c r="AT67" s="160"/>
      <c r="AU67" s="160"/>
      <c r="AV67" s="160"/>
      <c r="AW67" s="160"/>
      <c r="AX67" s="160"/>
      <c r="AY67" s="160"/>
      <c r="AZ67" s="160"/>
      <c r="BA67" s="160"/>
      <c r="BB67" s="160"/>
      <c r="BC67" s="160"/>
      <c r="BD67" s="160"/>
      <c r="BE67" s="161"/>
      <c r="BF67" s="54"/>
      <c r="BG67" s="54"/>
      <c r="BH67" s="54" t="str">
        <f>IF(BG67="","",IF(COUNTIF(テーブル2[日付],DATE(IF(BF67&lt;4,年度+1,年度),BF67,BG67))=1,"祝",LEFT(TEXT(DATE(IF(BF67&lt;4,年度+1,年度),BF67,BG67),"aaaa"),1)))</f>
        <v/>
      </c>
      <c r="BI67" s="54"/>
      <c r="BJ67" s="55"/>
      <c r="BL67" s="30"/>
      <c r="BM67" s="30"/>
      <c r="BN67" s="30"/>
      <c r="BO67" s="30"/>
      <c r="BP67" s="30"/>
      <c r="BQ67" s="30"/>
      <c r="BR67" s="30"/>
      <c r="BS67" s="30"/>
      <c r="BT67" s="30"/>
    </row>
    <row r="68" spans="4:82" s="11" customFormat="1" ht="22.5" customHeight="1" thickBot="1" x14ac:dyDescent="0.5">
      <c r="D68" s="164"/>
      <c r="E68" s="164"/>
      <c r="F68" s="164"/>
      <c r="G68" s="164"/>
      <c r="H68" s="164"/>
      <c r="I68" s="164"/>
      <c r="J68" s="164"/>
      <c r="K68" s="164"/>
      <c r="L68" s="164"/>
      <c r="M68" s="41"/>
      <c r="N68" s="41"/>
      <c r="O68" s="42" t="str">
        <f>IF(N68="","",IF(COUNTIF(テーブル2[日付],DATE(IF(M68&lt;4,年度+1,年度),M68,N68))=1,"祝",LEFT(TEXT(DATE(IF(M68&lt;4,年度+1,年度),M68,N68),"aaaa"),1)))</f>
        <v/>
      </c>
      <c r="P68" s="41"/>
      <c r="Q68" s="41"/>
      <c r="R68" s="41"/>
      <c r="S68" s="41"/>
      <c r="T68" s="41"/>
      <c r="U68" s="41"/>
      <c r="V68" s="41"/>
      <c r="W68" s="38"/>
      <c r="X68" s="148" t="s">
        <v>118</v>
      </c>
      <c r="Y68" s="149"/>
      <c r="Z68" s="149"/>
      <c r="AA68" s="149"/>
      <c r="AB68" s="149"/>
      <c r="AC68" s="149"/>
      <c r="AD68" s="149"/>
      <c r="AE68" s="149"/>
      <c r="AF68" s="149"/>
      <c r="AG68" s="149"/>
      <c r="AH68" s="149"/>
      <c r="AI68" s="149"/>
      <c r="AJ68" s="149"/>
      <c r="AK68" s="150"/>
      <c r="AL68" s="60" t="s">
        <v>3</v>
      </c>
      <c r="AM68" s="60" t="s">
        <v>7</v>
      </c>
      <c r="AN68" s="60" t="s">
        <v>8</v>
      </c>
      <c r="AO68" s="60" t="s">
        <v>4</v>
      </c>
      <c r="AP68" s="37" t="s">
        <v>5</v>
      </c>
      <c r="AQ68" s="39"/>
      <c r="AR68" s="165"/>
      <c r="AS68" s="166"/>
      <c r="AT68" s="166"/>
      <c r="AU68" s="166"/>
      <c r="AV68" s="166"/>
      <c r="AW68" s="166"/>
      <c r="AX68" s="166"/>
      <c r="AY68" s="166"/>
      <c r="AZ68" s="166"/>
      <c r="BA68" s="166"/>
      <c r="BB68" s="166"/>
      <c r="BC68" s="166"/>
      <c r="BD68" s="166"/>
      <c r="BE68" s="167"/>
      <c r="BF68" s="54"/>
      <c r="BG68" s="54"/>
      <c r="BH68" s="54" t="str">
        <f>IF(BG68="","",IF(COUNTIF(テーブル2[日付],DATE(IF(BF68&lt;4,年度+1,年度),BF68,BG68))=1,"祝",LEFT(TEXT(DATE(IF(BF68&lt;4,年度+1,年度),BF68,BG68),"aaaa"),1)))</f>
        <v/>
      </c>
      <c r="BI68" s="54"/>
      <c r="BJ68" s="55"/>
      <c r="BL68" s="30"/>
      <c r="BM68" s="30"/>
      <c r="BN68" s="30"/>
      <c r="BO68" s="30"/>
      <c r="BP68" s="30"/>
      <c r="BQ68" s="30"/>
      <c r="BR68" s="30"/>
      <c r="BS68" s="30"/>
      <c r="BT68" s="30"/>
    </row>
    <row r="69" spans="4:82" s="11" customFormat="1" ht="22.5" customHeight="1" thickBot="1" x14ac:dyDescent="0.5">
      <c r="D69" s="164"/>
      <c r="E69" s="164"/>
      <c r="F69" s="164"/>
      <c r="G69" s="164"/>
      <c r="H69" s="164"/>
      <c r="I69" s="164"/>
      <c r="J69" s="164"/>
      <c r="K69" s="164"/>
      <c r="L69" s="164"/>
      <c r="M69" s="41"/>
      <c r="N69" s="41"/>
      <c r="O69" s="42" t="str">
        <f>IF(N69="","",IF(COUNTIF(テーブル2[日付],DATE(IF(M69&lt;4,年度+1,年度),M69,N69))=1,"祝",LEFT(TEXT(DATE(IF(M69&lt;4,年度+1,年度),M69,N69),"aaaa"),1)))</f>
        <v/>
      </c>
      <c r="P69" s="41"/>
      <c r="Q69" s="41"/>
      <c r="R69" s="41"/>
      <c r="S69" s="41"/>
      <c r="T69" s="41"/>
      <c r="U69" s="41"/>
      <c r="V69" s="41"/>
      <c r="W69" s="38"/>
      <c r="X69" s="159"/>
      <c r="Y69" s="160"/>
      <c r="Z69" s="160"/>
      <c r="AA69" s="160"/>
      <c r="AB69" s="160"/>
      <c r="AC69" s="160"/>
      <c r="AD69" s="160"/>
      <c r="AE69" s="160"/>
      <c r="AF69" s="160"/>
      <c r="AG69" s="160"/>
      <c r="AH69" s="160"/>
      <c r="AI69" s="160"/>
      <c r="AJ69" s="160"/>
      <c r="AK69" s="161"/>
      <c r="AL69" s="54"/>
      <c r="AM69" s="54"/>
      <c r="AN69" s="54" t="str">
        <f>IF(AM69="","",IF(COUNTIF(テーブル2[日付],DATE(IF(AL69&lt;4,年度+1,年度),AL69,AM69))=1,"祝",LEFT(TEXT(DATE(IF(AL69&lt;4,年度+1,年度),AL69,AM69),"aaaa"),1)))</f>
        <v/>
      </c>
      <c r="AO69" s="54"/>
      <c r="AP69" s="55"/>
      <c r="AQ69" s="44"/>
      <c r="AR69" s="134" t="s">
        <v>220</v>
      </c>
      <c r="AS69" s="135"/>
      <c r="AT69" s="135"/>
      <c r="AU69" s="135"/>
      <c r="AV69" s="135"/>
      <c r="AW69" s="135"/>
      <c r="AX69" s="135"/>
      <c r="AY69" s="135"/>
      <c r="AZ69" s="135"/>
      <c r="BA69" s="135"/>
      <c r="BB69" s="135"/>
      <c r="BC69" s="135"/>
      <c r="BD69" s="135"/>
      <c r="BE69" s="135"/>
      <c r="BF69" s="135"/>
      <c r="BG69" s="135"/>
      <c r="BH69" s="135"/>
      <c r="BI69" s="136"/>
      <c r="BJ69" s="40">
        <f>SUM(BJ64:BJ68)</f>
        <v>0</v>
      </c>
      <c r="BL69" s="30"/>
      <c r="BM69" s="30"/>
      <c r="BN69" s="30"/>
      <c r="BO69" s="30"/>
      <c r="BP69" s="30"/>
      <c r="BQ69" s="30"/>
      <c r="BR69" s="30"/>
      <c r="BS69" s="30"/>
      <c r="BT69" s="30"/>
    </row>
    <row r="70" spans="4:82" s="11" customFormat="1" ht="22.5" customHeight="1" x14ac:dyDescent="0.45">
      <c r="D70" s="45"/>
      <c r="E70" s="45"/>
      <c r="F70" s="45"/>
      <c r="G70" s="45"/>
      <c r="H70" s="45"/>
      <c r="I70" s="45"/>
      <c r="J70" s="45"/>
      <c r="K70" s="45"/>
      <c r="L70" s="45"/>
      <c r="M70" s="41"/>
      <c r="N70" s="41"/>
      <c r="O70" s="42"/>
      <c r="P70" s="41"/>
      <c r="Q70" s="41"/>
      <c r="R70" s="41"/>
      <c r="S70" s="41"/>
      <c r="T70" s="41"/>
      <c r="U70" s="41"/>
      <c r="V70" s="41"/>
      <c r="W70" s="38"/>
      <c r="X70" s="159"/>
      <c r="Y70" s="160"/>
      <c r="Z70" s="160"/>
      <c r="AA70" s="160"/>
      <c r="AB70" s="160"/>
      <c r="AC70" s="160"/>
      <c r="AD70" s="160"/>
      <c r="AE70" s="160"/>
      <c r="AF70" s="160"/>
      <c r="AG70" s="160"/>
      <c r="AH70" s="160"/>
      <c r="AI70" s="160"/>
      <c r="AJ70" s="160"/>
      <c r="AK70" s="161"/>
      <c r="AL70" s="54"/>
      <c r="AM70" s="54"/>
      <c r="AN70" s="54" t="str">
        <f>IF(AM70="","",IF(COUNTIF(テーブル2[日付],DATE(IF(AL70&lt;4,年度+1,年度),AL70,AM70))=1,"祝",LEFT(TEXT(DATE(IF(AL70&lt;4,年度+1,年度),AL70,AM70),"aaaa"),1)))</f>
        <v/>
      </c>
      <c r="AO70" s="54"/>
      <c r="AP70" s="55"/>
      <c r="AQ70" s="45"/>
      <c r="AR70" s="38"/>
      <c r="AS70" s="38"/>
      <c r="AT70" s="38"/>
      <c r="AU70" s="38"/>
      <c r="AV70" s="38"/>
      <c r="AW70" s="38"/>
      <c r="AX70" s="38"/>
      <c r="AY70" s="38"/>
      <c r="AZ70" s="38"/>
      <c r="BA70" s="38"/>
      <c r="BB70" s="38"/>
      <c r="BC70" s="38"/>
      <c r="BD70" s="38"/>
      <c r="BE70" s="38"/>
      <c r="BL70" s="30"/>
      <c r="BM70" s="30"/>
      <c r="BN70" s="30"/>
    </row>
    <row r="71" spans="4:82" s="11" customFormat="1" ht="22.5" customHeight="1" x14ac:dyDescent="0.45">
      <c r="D71" s="45"/>
      <c r="E71" s="45"/>
      <c r="F71" s="45"/>
      <c r="G71" s="45"/>
      <c r="H71" s="45"/>
      <c r="I71" s="45"/>
      <c r="J71" s="45"/>
      <c r="K71" s="45"/>
      <c r="L71" s="45"/>
      <c r="M71" s="41"/>
      <c r="N71" s="41"/>
      <c r="O71" s="42"/>
      <c r="P71" s="41"/>
      <c r="Q71" s="41"/>
      <c r="R71" s="41"/>
      <c r="S71" s="41"/>
      <c r="T71" s="41"/>
      <c r="U71" s="41"/>
      <c r="V71" s="41"/>
      <c r="W71" s="38"/>
      <c r="X71" s="159"/>
      <c r="Y71" s="160"/>
      <c r="Z71" s="160"/>
      <c r="AA71" s="160"/>
      <c r="AB71" s="160"/>
      <c r="AC71" s="160"/>
      <c r="AD71" s="160"/>
      <c r="AE71" s="160"/>
      <c r="AF71" s="160"/>
      <c r="AG71" s="160"/>
      <c r="AH71" s="160"/>
      <c r="AI71" s="160"/>
      <c r="AJ71" s="160"/>
      <c r="AK71" s="161"/>
      <c r="AL71" s="54"/>
      <c r="AM71" s="54"/>
      <c r="AN71" s="54" t="str">
        <f>IF(AM71="","",IF(COUNTIF(テーブル2[日付],DATE(IF(AL71&lt;4,年度+1,年度),AL71,AM71))=1,"祝",LEFT(TEXT(DATE(IF(AL71&lt;4,年度+1,年度),AL71,AM71),"aaaa"),1)))</f>
        <v/>
      </c>
      <c r="AO71" s="54"/>
      <c r="AP71" s="55"/>
      <c r="AQ71" s="45"/>
      <c r="AR71" s="38"/>
      <c r="AS71" s="38"/>
      <c r="AT71" s="38"/>
      <c r="AU71" s="38"/>
      <c r="AV71" s="38"/>
      <c r="AW71" s="38"/>
      <c r="AX71" s="38"/>
      <c r="AY71" s="38"/>
      <c r="AZ71" s="38"/>
      <c r="BA71" s="38"/>
      <c r="BB71" s="38"/>
      <c r="BC71" s="38"/>
      <c r="BD71" s="38"/>
      <c r="BE71" s="38"/>
      <c r="BL71" s="30"/>
      <c r="BM71" s="30"/>
      <c r="BN71" s="30"/>
      <c r="BO71" s="46" t="s">
        <v>98</v>
      </c>
      <c r="BP71" s="46">
        <v>4</v>
      </c>
      <c r="BQ71" s="46">
        <v>5</v>
      </c>
      <c r="BR71" s="46">
        <v>6</v>
      </c>
      <c r="BS71" s="46">
        <v>7</v>
      </c>
      <c r="BT71" s="46">
        <v>8</v>
      </c>
      <c r="BU71" s="46">
        <v>9</v>
      </c>
      <c r="BV71" s="46">
        <v>10</v>
      </c>
      <c r="BW71" s="46">
        <v>11</v>
      </c>
      <c r="BX71" s="46">
        <v>12</v>
      </c>
      <c r="BY71" s="46">
        <v>1</v>
      </c>
      <c r="BZ71" s="46">
        <v>2</v>
      </c>
      <c r="CA71" s="46">
        <v>3</v>
      </c>
      <c r="CB71" s="47"/>
      <c r="CC71" s="48"/>
    </row>
    <row r="72" spans="4:82" s="11" customFormat="1" ht="22.5" customHeight="1" x14ac:dyDescent="0.45">
      <c r="D72" s="45"/>
      <c r="E72" s="45"/>
      <c r="F72" s="45"/>
      <c r="G72" s="45"/>
      <c r="H72" s="45"/>
      <c r="I72" s="45"/>
      <c r="J72" s="45"/>
      <c r="K72" s="45"/>
      <c r="L72" s="45"/>
      <c r="M72" s="41"/>
      <c r="N72" s="41"/>
      <c r="O72" s="42"/>
      <c r="P72" s="41"/>
      <c r="Q72" s="41"/>
      <c r="R72" s="41"/>
      <c r="S72" s="41"/>
      <c r="T72" s="41"/>
      <c r="U72" s="41"/>
      <c r="V72" s="41"/>
      <c r="W72" s="38"/>
      <c r="X72" s="159"/>
      <c r="Y72" s="160"/>
      <c r="Z72" s="160"/>
      <c r="AA72" s="160"/>
      <c r="AB72" s="160"/>
      <c r="AC72" s="160"/>
      <c r="AD72" s="160"/>
      <c r="AE72" s="160"/>
      <c r="AF72" s="160"/>
      <c r="AG72" s="160"/>
      <c r="AH72" s="160"/>
      <c r="AI72" s="160"/>
      <c r="AJ72" s="160"/>
      <c r="AK72" s="161"/>
      <c r="AL72" s="54"/>
      <c r="AM72" s="54"/>
      <c r="AN72" s="54" t="str">
        <f>IF(AM72="","",IF(COUNTIF(テーブル2[日付],DATE(IF(AL72&lt;4,年度+1,年度),AL72,AM72))=1,"祝",LEFT(TEXT(DATE(IF(AL72&lt;4,年度+1,年度),AL72,AM72),"aaaa"),1)))</f>
        <v/>
      </c>
      <c r="AO72" s="54"/>
      <c r="AP72" s="55"/>
      <c r="AQ72" s="45"/>
      <c r="AR72" s="38"/>
      <c r="AS72" s="38"/>
      <c r="AT72" s="38"/>
      <c r="AU72" s="38"/>
      <c r="AV72" s="38"/>
      <c r="AW72" s="38"/>
      <c r="AX72" s="38"/>
      <c r="AY72" s="38"/>
      <c r="AZ72" s="38"/>
      <c r="BA72" s="38"/>
      <c r="BB72" s="38"/>
      <c r="BC72" s="38"/>
      <c r="BD72" s="38"/>
      <c r="BE72" s="38"/>
      <c r="BL72" s="30"/>
      <c r="BM72" s="30"/>
      <c r="BN72" s="30"/>
      <c r="BO72" s="46" t="s">
        <v>128</v>
      </c>
      <c r="BP72" s="46">
        <f>SUMIF($R$21:$R$45,BP71,$V$21:$V$45)+SUMIF($R$56:$R$65,BP71,$V$56:$V$65)</f>
        <v>0</v>
      </c>
      <c r="BQ72" s="46">
        <f t="shared" ref="BQ72:CA72" si="0">SUMIF($R$21:$R$45,BQ71,$V$21:$V$45)+SUMIF($R$56:$R$65,BQ71,$V$56:$V$65)</f>
        <v>0</v>
      </c>
      <c r="BR72" s="46">
        <f t="shared" si="0"/>
        <v>0</v>
      </c>
      <c r="BS72" s="46">
        <f t="shared" si="0"/>
        <v>0</v>
      </c>
      <c r="BT72" s="46">
        <f t="shared" si="0"/>
        <v>0</v>
      </c>
      <c r="BU72" s="46">
        <f t="shared" si="0"/>
        <v>0</v>
      </c>
      <c r="BV72" s="46">
        <f t="shared" si="0"/>
        <v>0</v>
      </c>
      <c r="BW72" s="46">
        <f t="shared" si="0"/>
        <v>0</v>
      </c>
      <c r="BX72" s="46">
        <f t="shared" si="0"/>
        <v>0</v>
      </c>
      <c r="BY72" s="46">
        <f t="shared" si="0"/>
        <v>0</v>
      </c>
      <c r="BZ72" s="46">
        <f t="shared" si="0"/>
        <v>0</v>
      </c>
      <c r="CA72" s="46">
        <f t="shared" si="0"/>
        <v>0</v>
      </c>
      <c r="CB72" s="47">
        <f>SUM(BP72:CA72)</f>
        <v>0</v>
      </c>
      <c r="CC72" s="48"/>
    </row>
    <row r="73" spans="4:82" s="11" customFormat="1" ht="22.5" customHeight="1" x14ac:dyDescent="0.45">
      <c r="D73" s="45"/>
      <c r="E73" s="45"/>
      <c r="F73" s="45"/>
      <c r="G73" s="45"/>
      <c r="H73" s="45"/>
      <c r="I73" s="45"/>
      <c r="J73" s="45"/>
      <c r="K73" s="45"/>
      <c r="L73" s="45"/>
      <c r="M73" s="41"/>
      <c r="N73" s="41"/>
      <c r="O73" s="42"/>
      <c r="P73" s="41"/>
      <c r="Q73" s="41"/>
      <c r="R73" s="41"/>
      <c r="S73" s="41"/>
      <c r="T73" s="41"/>
      <c r="U73" s="41"/>
      <c r="V73" s="41"/>
      <c r="W73" s="38"/>
      <c r="X73" s="159"/>
      <c r="Y73" s="160"/>
      <c r="Z73" s="160"/>
      <c r="AA73" s="160"/>
      <c r="AB73" s="160"/>
      <c r="AC73" s="160"/>
      <c r="AD73" s="160"/>
      <c r="AE73" s="160"/>
      <c r="AF73" s="160"/>
      <c r="AG73" s="160"/>
      <c r="AH73" s="160"/>
      <c r="AI73" s="160"/>
      <c r="AJ73" s="160"/>
      <c r="AK73" s="161"/>
      <c r="AL73" s="54"/>
      <c r="AM73" s="54"/>
      <c r="AN73" s="54" t="str">
        <f>IF(AM73="","",IF(COUNTIF(テーブル2[日付],DATE(IF(AL73&lt;4,年度+1,年度),AL73,AM73))=1,"祝",LEFT(TEXT(DATE(IF(AL73&lt;4,年度+1,年度),AL73,AM73),"aaaa"),1)))</f>
        <v/>
      </c>
      <c r="AO73" s="54"/>
      <c r="AP73" s="55"/>
      <c r="AQ73" s="45"/>
      <c r="AR73" s="38"/>
      <c r="AS73" s="38"/>
      <c r="AT73" s="38"/>
      <c r="AU73" s="38"/>
      <c r="AV73" s="38"/>
      <c r="AW73" s="38"/>
      <c r="AX73" s="38"/>
      <c r="AY73" s="38"/>
      <c r="AZ73" s="38"/>
      <c r="BA73" s="38"/>
      <c r="BB73" s="38"/>
      <c r="BC73" s="38"/>
      <c r="BD73" s="38"/>
      <c r="BE73" s="38"/>
      <c r="BL73" s="30"/>
      <c r="BM73" s="30"/>
      <c r="BN73" s="30"/>
      <c r="BO73" s="46" t="s">
        <v>216</v>
      </c>
      <c r="BP73" s="46">
        <f>SUMIF($AL$21:$AL$32,BP71,$AP$21:$AP$32)+SUMIF($AL$56:$AL$65,BP71,$AP$56:$AP$65)</f>
        <v>0</v>
      </c>
      <c r="BQ73" s="46">
        <f>SUMIF($AL$21:$AL$32,BQ71,$AP$21:$AP$32)+SUMIF($AL$56:$AL$65,BQ71,$AP$56:$AP$65)</f>
        <v>0</v>
      </c>
      <c r="BR73" s="46">
        <f t="shared" ref="BR73:CA73" si="1">SUMIF($AL$21:$AL$32,BR71,$AP$21:$AP$32)+SUMIF($AL$56:$AL$65,BR71,$AP$56:$AP$65)</f>
        <v>0</v>
      </c>
      <c r="BS73" s="46">
        <f t="shared" si="1"/>
        <v>0</v>
      </c>
      <c r="BT73" s="46">
        <f t="shared" si="1"/>
        <v>0</v>
      </c>
      <c r="BU73" s="46">
        <f t="shared" si="1"/>
        <v>0</v>
      </c>
      <c r="BV73" s="46">
        <f t="shared" si="1"/>
        <v>0</v>
      </c>
      <c r="BW73" s="46">
        <f t="shared" si="1"/>
        <v>0</v>
      </c>
      <c r="BX73" s="46">
        <f t="shared" si="1"/>
        <v>0</v>
      </c>
      <c r="BY73" s="46">
        <f t="shared" si="1"/>
        <v>0</v>
      </c>
      <c r="BZ73" s="46">
        <f t="shared" si="1"/>
        <v>0</v>
      </c>
      <c r="CA73" s="46">
        <f t="shared" si="1"/>
        <v>0</v>
      </c>
      <c r="CB73" s="47">
        <f>SUM(BP73:CA73)</f>
        <v>0</v>
      </c>
      <c r="CC73" s="48"/>
    </row>
    <row r="74" spans="4:82" s="11" customFormat="1" ht="22.5" customHeight="1" x14ac:dyDescent="0.45">
      <c r="D74" s="45"/>
      <c r="E74" s="45"/>
      <c r="F74" s="45"/>
      <c r="G74" s="45"/>
      <c r="H74" s="45"/>
      <c r="I74" s="45"/>
      <c r="J74" s="45"/>
      <c r="K74" s="45"/>
      <c r="L74" s="45"/>
      <c r="M74" s="41"/>
      <c r="N74" s="41"/>
      <c r="O74" s="42"/>
      <c r="P74" s="41"/>
      <c r="Q74" s="41"/>
      <c r="R74" s="41"/>
      <c r="S74" s="41"/>
      <c r="T74" s="41"/>
      <c r="U74" s="41"/>
      <c r="V74" s="41"/>
      <c r="W74" s="38"/>
      <c r="X74" s="159"/>
      <c r="Y74" s="160"/>
      <c r="Z74" s="160"/>
      <c r="AA74" s="160"/>
      <c r="AB74" s="160"/>
      <c r="AC74" s="160"/>
      <c r="AD74" s="160"/>
      <c r="AE74" s="160"/>
      <c r="AF74" s="160"/>
      <c r="AG74" s="160"/>
      <c r="AH74" s="160"/>
      <c r="AI74" s="160"/>
      <c r="AJ74" s="160"/>
      <c r="AK74" s="161"/>
      <c r="AL74" s="54"/>
      <c r="AM74" s="54"/>
      <c r="AN74" s="54" t="str">
        <f>IF(AM74="","",IF(COUNTIF(テーブル2[日付],DATE(IF(AL74&lt;4,年度+1,年度),AL74,AM74))=1,"祝",LEFT(TEXT(DATE(IF(AL74&lt;4,年度+1,年度),AL74,AM74),"aaaa"),1)))</f>
        <v/>
      </c>
      <c r="AO74" s="54"/>
      <c r="AP74" s="55"/>
      <c r="AQ74" s="45"/>
      <c r="AR74" s="38"/>
      <c r="AS74" s="38"/>
      <c r="AT74" s="38"/>
      <c r="AU74" s="38"/>
      <c r="AV74" s="38"/>
      <c r="AW74" s="38"/>
      <c r="AX74" s="38"/>
      <c r="AY74" s="38"/>
      <c r="AZ74" s="38"/>
      <c r="BA74" s="38"/>
      <c r="BB74" s="38"/>
      <c r="BC74" s="38"/>
      <c r="BD74" s="38"/>
      <c r="BE74" s="38"/>
      <c r="BL74" s="30"/>
      <c r="BM74" s="30"/>
      <c r="BN74" s="30"/>
      <c r="BO74" s="49" t="s">
        <v>129</v>
      </c>
      <c r="BP74" s="46">
        <f>SUMIF($AL$36:$AL$49,BP71,$AP$36:$AP$49)+SUMIF($AL$69:$AL$78,BP71,$AP$69:$AP$78)</f>
        <v>0</v>
      </c>
      <c r="BQ74" s="46">
        <f t="shared" ref="BQ74:CA74" si="2">SUMIF($AL$36:$AL$49,BQ71,$AP$36:$AP$49)+SUMIF($AL$69:$AL$78,BQ71,$AP$69:$AP$78)</f>
        <v>0</v>
      </c>
      <c r="BR74" s="46">
        <f t="shared" si="2"/>
        <v>0</v>
      </c>
      <c r="BS74" s="46">
        <f t="shared" si="2"/>
        <v>0</v>
      </c>
      <c r="BT74" s="46">
        <f t="shared" si="2"/>
        <v>0</v>
      </c>
      <c r="BU74" s="46">
        <f t="shared" si="2"/>
        <v>0</v>
      </c>
      <c r="BV74" s="46">
        <f t="shared" si="2"/>
        <v>0</v>
      </c>
      <c r="BW74" s="46">
        <f t="shared" si="2"/>
        <v>0</v>
      </c>
      <c r="BX74" s="46">
        <f t="shared" si="2"/>
        <v>0</v>
      </c>
      <c r="BY74" s="46">
        <f t="shared" si="2"/>
        <v>0</v>
      </c>
      <c r="BZ74" s="46">
        <f t="shared" si="2"/>
        <v>0</v>
      </c>
      <c r="CA74" s="46">
        <f t="shared" si="2"/>
        <v>0</v>
      </c>
      <c r="CB74" s="47">
        <f>SUM(BP74:CA74)</f>
        <v>0</v>
      </c>
      <c r="CC74" s="48"/>
      <c r="CD74" s="6"/>
    </row>
    <row r="75" spans="4:82" s="11" customFormat="1" ht="22.5" customHeight="1" x14ac:dyDescent="0.45">
      <c r="D75" s="45"/>
      <c r="E75" s="45"/>
      <c r="F75" s="45"/>
      <c r="G75" s="45"/>
      <c r="H75" s="45"/>
      <c r="I75" s="45"/>
      <c r="J75" s="45"/>
      <c r="K75" s="45"/>
      <c r="L75" s="45"/>
      <c r="M75" s="41"/>
      <c r="N75" s="41"/>
      <c r="O75" s="42"/>
      <c r="P75" s="41"/>
      <c r="Q75" s="41"/>
      <c r="R75" s="41"/>
      <c r="S75" s="41"/>
      <c r="T75" s="41"/>
      <c r="U75" s="41"/>
      <c r="V75" s="41"/>
      <c r="W75" s="38"/>
      <c r="X75" s="159"/>
      <c r="Y75" s="160"/>
      <c r="Z75" s="160"/>
      <c r="AA75" s="160"/>
      <c r="AB75" s="160"/>
      <c r="AC75" s="160"/>
      <c r="AD75" s="160"/>
      <c r="AE75" s="160"/>
      <c r="AF75" s="160"/>
      <c r="AG75" s="160"/>
      <c r="AH75" s="160"/>
      <c r="AI75" s="160"/>
      <c r="AJ75" s="160"/>
      <c r="AK75" s="161"/>
      <c r="AL75" s="54"/>
      <c r="AM75" s="54"/>
      <c r="AN75" s="54" t="str">
        <f>IF(AM75="","",IF(COUNTIF(テーブル2[日付],DATE(IF(AL75&lt;4,年度+1,年度),AL75,AM75))=1,"祝",LEFT(TEXT(DATE(IF(AL75&lt;4,年度+1,年度),AL75,AM75),"aaaa"),1)))</f>
        <v/>
      </c>
      <c r="AO75" s="54"/>
      <c r="AP75" s="55"/>
      <c r="AQ75" s="45"/>
      <c r="AR75" s="38"/>
      <c r="AS75" s="38"/>
      <c r="AT75" s="38"/>
      <c r="AU75" s="38"/>
      <c r="AV75" s="38"/>
      <c r="AW75" s="38"/>
      <c r="AX75" s="38"/>
      <c r="AY75" s="38"/>
      <c r="AZ75" s="38"/>
      <c r="BA75" s="38"/>
      <c r="BB75" s="38"/>
      <c r="BC75" s="38"/>
      <c r="BD75" s="38"/>
      <c r="BE75" s="38"/>
      <c r="BL75" s="30"/>
      <c r="BM75" s="30"/>
      <c r="BN75" s="30"/>
      <c r="BO75" s="46" t="s">
        <v>99</v>
      </c>
      <c r="BP75" s="46">
        <f>SUMIF($BF$21:$BF$32,BP71,$BJ$21:$BJ$32)+SUMIF($BF$56:$BF$60,BP71,$BJ$56:$BJ$60)</f>
        <v>0</v>
      </c>
      <c r="BQ75" s="46">
        <f t="shared" ref="BQ75:CA75" si="3">SUMIF($BF$21:$BF$32,BQ71,$BJ$21:$BJ$32)+SUMIF($BF$56:$BF$60,BQ71,$BJ$56:$BJ$60)</f>
        <v>0</v>
      </c>
      <c r="BR75" s="46">
        <f t="shared" si="3"/>
        <v>0</v>
      </c>
      <c r="BS75" s="46">
        <f t="shared" si="3"/>
        <v>0</v>
      </c>
      <c r="BT75" s="46">
        <f t="shared" si="3"/>
        <v>0</v>
      </c>
      <c r="BU75" s="46">
        <f t="shared" si="3"/>
        <v>0</v>
      </c>
      <c r="BV75" s="46">
        <f t="shared" si="3"/>
        <v>0</v>
      </c>
      <c r="BW75" s="46">
        <f t="shared" si="3"/>
        <v>0</v>
      </c>
      <c r="BX75" s="46">
        <f t="shared" si="3"/>
        <v>0</v>
      </c>
      <c r="BY75" s="46">
        <f t="shared" si="3"/>
        <v>0</v>
      </c>
      <c r="BZ75" s="46">
        <f t="shared" si="3"/>
        <v>0</v>
      </c>
      <c r="CA75" s="46">
        <f t="shared" si="3"/>
        <v>0</v>
      </c>
      <c r="CB75" s="47">
        <f>SUM(BP75:CA75)</f>
        <v>0</v>
      </c>
      <c r="CC75" s="48"/>
      <c r="CD75" s="6"/>
    </row>
    <row r="76" spans="4:82" s="11" customFormat="1" ht="22.5" customHeight="1" x14ac:dyDescent="0.45">
      <c r="D76" s="45"/>
      <c r="E76" s="45"/>
      <c r="F76" s="45"/>
      <c r="G76" s="45"/>
      <c r="H76" s="45"/>
      <c r="I76" s="45"/>
      <c r="J76" s="45"/>
      <c r="K76" s="45"/>
      <c r="L76" s="45"/>
      <c r="M76" s="41"/>
      <c r="N76" s="41"/>
      <c r="O76" s="42"/>
      <c r="P76" s="41"/>
      <c r="Q76" s="41"/>
      <c r="R76" s="41"/>
      <c r="S76" s="41"/>
      <c r="T76" s="41"/>
      <c r="U76" s="41"/>
      <c r="V76" s="41"/>
      <c r="W76" s="38"/>
      <c r="X76" s="159"/>
      <c r="Y76" s="160"/>
      <c r="Z76" s="160"/>
      <c r="AA76" s="160"/>
      <c r="AB76" s="160"/>
      <c r="AC76" s="160"/>
      <c r="AD76" s="160"/>
      <c r="AE76" s="160"/>
      <c r="AF76" s="160"/>
      <c r="AG76" s="160"/>
      <c r="AH76" s="160"/>
      <c r="AI76" s="160"/>
      <c r="AJ76" s="160"/>
      <c r="AK76" s="161"/>
      <c r="AL76" s="54"/>
      <c r="AM76" s="54"/>
      <c r="AN76" s="54" t="str">
        <f>IF(AM76="","",IF(COUNTIF(テーブル2[日付],DATE(IF(AL76&lt;4,年度+1,年度),AL76,AM76))=1,"祝",LEFT(TEXT(DATE(IF(AL76&lt;4,年度+1,年度),AL76,AM76),"aaaa"),1)))</f>
        <v/>
      </c>
      <c r="AO76" s="54"/>
      <c r="AP76" s="55"/>
      <c r="AQ76" s="45"/>
      <c r="AR76" s="38"/>
      <c r="AS76" s="38"/>
      <c r="AT76" s="38"/>
      <c r="AU76" s="38"/>
      <c r="AV76" s="38"/>
      <c r="AW76" s="38"/>
      <c r="AX76" s="38"/>
      <c r="AY76" s="38"/>
      <c r="AZ76" s="38"/>
      <c r="BA76" s="38"/>
      <c r="BB76" s="38"/>
      <c r="BC76" s="38"/>
      <c r="BD76" s="38"/>
      <c r="BE76" s="38"/>
      <c r="BL76" s="30"/>
      <c r="BM76" s="30"/>
      <c r="BN76" s="30"/>
      <c r="BO76" s="46" t="s">
        <v>100</v>
      </c>
      <c r="BP76" s="46">
        <f>SUMIF($BF$36:$BF$42,BP71,$BJ$36:$BJ$42)+SUMIF($BF$64:$BF$68,BP71,$BJ$64:$BJ$68)</f>
        <v>0</v>
      </c>
      <c r="BQ76" s="46">
        <f t="shared" ref="BQ76:BZ76" si="4">SUMIF($BF$36:$BF$42,BQ71,$BJ$36:$BJ$42)+SUMIF($BF$64:$BF$68,BQ71,$BJ$64:$BJ$68)</f>
        <v>0</v>
      </c>
      <c r="BR76" s="46">
        <f t="shared" si="4"/>
        <v>0</v>
      </c>
      <c r="BS76" s="46">
        <f t="shared" si="4"/>
        <v>0</v>
      </c>
      <c r="BT76" s="46">
        <f t="shared" si="4"/>
        <v>0</v>
      </c>
      <c r="BU76" s="46">
        <f t="shared" si="4"/>
        <v>0</v>
      </c>
      <c r="BV76" s="46">
        <f t="shared" si="4"/>
        <v>0</v>
      </c>
      <c r="BW76" s="46">
        <f t="shared" si="4"/>
        <v>0</v>
      </c>
      <c r="BX76" s="46">
        <f t="shared" si="4"/>
        <v>0</v>
      </c>
      <c r="BY76" s="46">
        <f t="shared" si="4"/>
        <v>0</v>
      </c>
      <c r="BZ76" s="46">
        <f t="shared" si="4"/>
        <v>0</v>
      </c>
      <c r="CA76" s="46">
        <f>SUMIF($BF$36:$BF$42,CA71,$BJ$36:$BJ$42)+SUMIF($BF$64:$BF$68,CA71,$BJ$64:$BJ$68)</f>
        <v>0</v>
      </c>
      <c r="CB76" s="47">
        <f>SUM(BP76:CA76)</f>
        <v>0</v>
      </c>
      <c r="CC76" s="48">
        <f>SUM(CB73:CB76)</f>
        <v>0</v>
      </c>
      <c r="CD76" s="6"/>
    </row>
    <row r="77" spans="4:82" s="11" customFormat="1" ht="22.5" customHeight="1" x14ac:dyDescent="0.45">
      <c r="D77" s="45"/>
      <c r="E77" s="45"/>
      <c r="F77" s="45"/>
      <c r="G77" s="45"/>
      <c r="H77" s="45"/>
      <c r="I77" s="45"/>
      <c r="J77" s="45"/>
      <c r="K77" s="45"/>
      <c r="L77" s="45"/>
      <c r="M77" s="41"/>
      <c r="N77" s="41"/>
      <c r="O77" s="42"/>
      <c r="P77" s="41"/>
      <c r="Q77" s="41"/>
      <c r="R77" s="41"/>
      <c r="S77" s="41"/>
      <c r="T77" s="41"/>
      <c r="U77" s="41"/>
      <c r="V77" s="41"/>
      <c r="W77" s="38"/>
      <c r="X77" s="159"/>
      <c r="Y77" s="160"/>
      <c r="Z77" s="160"/>
      <c r="AA77" s="160"/>
      <c r="AB77" s="160"/>
      <c r="AC77" s="160"/>
      <c r="AD77" s="160"/>
      <c r="AE77" s="160"/>
      <c r="AF77" s="160"/>
      <c r="AG77" s="160"/>
      <c r="AH77" s="160"/>
      <c r="AI77" s="160"/>
      <c r="AJ77" s="160"/>
      <c r="AK77" s="161"/>
      <c r="AL77" s="54"/>
      <c r="AM77" s="54"/>
      <c r="AN77" s="54" t="str">
        <f>IF(AM77="","",IF(COUNTIF(テーブル2[日付],DATE(IF(AL77&lt;4,年度+1,年度),AL77,AM77))=1,"祝",LEFT(TEXT(DATE(IF(AL77&lt;4,年度+1,年度),AL77,AM77),"aaaa"),1)))</f>
        <v/>
      </c>
      <c r="AO77" s="54"/>
      <c r="AP77" s="55"/>
      <c r="AQ77" s="45"/>
      <c r="AR77" s="38"/>
      <c r="AS77" s="38"/>
      <c r="AT77" s="38"/>
      <c r="AU77" s="38"/>
      <c r="AV77" s="38"/>
      <c r="AW77" s="38"/>
      <c r="AX77" s="38"/>
      <c r="AY77" s="38"/>
      <c r="AZ77" s="38"/>
      <c r="BA77" s="38"/>
      <c r="BB77" s="38"/>
      <c r="BC77" s="38"/>
      <c r="BD77" s="38"/>
      <c r="BE77" s="38"/>
      <c r="BL77" s="30"/>
      <c r="BM77" s="30"/>
      <c r="BN77" s="30"/>
      <c r="BO77" s="47"/>
      <c r="BP77" s="47">
        <f>SUM(BP72:BP76)</f>
        <v>0</v>
      </c>
      <c r="BQ77" s="47">
        <f t="shared" ref="BQ77:CA77" si="5">SUM(BQ72:BQ76)</f>
        <v>0</v>
      </c>
      <c r="BR77" s="47">
        <f t="shared" si="5"/>
        <v>0</v>
      </c>
      <c r="BS77" s="47">
        <f t="shared" si="5"/>
        <v>0</v>
      </c>
      <c r="BT77" s="47">
        <f t="shared" si="5"/>
        <v>0</v>
      </c>
      <c r="BU77" s="47">
        <f t="shared" si="5"/>
        <v>0</v>
      </c>
      <c r="BV77" s="47">
        <f t="shared" si="5"/>
        <v>0</v>
      </c>
      <c r="BW77" s="47">
        <f t="shared" si="5"/>
        <v>0</v>
      </c>
      <c r="BX77" s="47">
        <f t="shared" si="5"/>
        <v>0</v>
      </c>
      <c r="BY77" s="47">
        <f t="shared" si="5"/>
        <v>0</v>
      </c>
      <c r="BZ77" s="47">
        <f t="shared" si="5"/>
        <v>0</v>
      </c>
      <c r="CA77" s="47">
        <f t="shared" si="5"/>
        <v>0</v>
      </c>
      <c r="CB77" s="47"/>
      <c r="CC77" s="48"/>
      <c r="CD77" s="6"/>
    </row>
    <row r="78" spans="4:82" s="11" customFormat="1" ht="22.5" customHeight="1" thickBot="1" x14ac:dyDescent="0.5">
      <c r="D78" s="45"/>
      <c r="E78" s="45"/>
      <c r="F78" s="45"/>
      <c r="G78" s="45"/>
      <c r="H78" s="45"/>
      <c r="I78" s="45"/>
      <c r="J78" s="45"/>
      <c r="K78" s="45"/>
      <c r="L78" s="45"/>
      <c r="M78" s="41"/>
      <c r="N78" s="41"/>
      <c r="O78" s="42"/>
      <c r="P78" s="41"/>
      <c r="Q78" s="41"/>
      <c r="R78" s="41"/>
      <c r="S78" s="41"/>
      <c r="T78" s="41"/>
      <c r="U78" s="41"/>
      <c r="V78" s="41"/>
      <c r="W78" s="38"/>
      <c r="X78" s="165"/>
      <c r="Y78" s="166"/>
      <c r="Z78" s="166"/>
      <c r="AA78" s="166"/>
      <c r="AB78" s="166"/>
      <c r="AC78" s="166"/>
      <c r="AD78" s="166"/>
      <c r="AE78" s="166"/>
      <c r="AF78" s="166"/>
      <c r="AG78" s="166"/>
      <c r="AH78" s="166"/>
      <c r="AI78" s="166"/>
      <c r="AJ78" s="166"/>
      <c r="AK78" s="167"/>
      <c r="AL78" s="54"/>
      <c r="AM78" s="54"/>
      <c r="AN78" s="54" t="str">
        <f>IF(AM78="","",IF(COUNTIF(テーブル2[日付],DATE(IF(AL78&lt;4,年度+1,年度),AL78,AM78))=1,"祝",LEFT(TEXT(DATE(IF(AL78&lt;4,年度+1,年度),AL78,AM78),"aaaa"),1)))</f>
        <v/>
      </c>
      <c r="AO78" s="54"/>
      <c r="AP78" s="55"/>
      <c r="AQ78" s="45"/>
      <c r="AR78" s="38"/>
      <c r="AS78" s="38"/>
      <c r="AT78" s="38"/>
      <c r="AU78" s="38"/>
      <c r="AV78" s="38"/>
      <c r="AW78" s="38"/>
      <c r="AX78" s="38"/>
      <c r="AY78" s="38"/>
      <c r="AZ78" s="38"/>
      <c r="BA78" s="38"/>
      <c r="BB78" s="38"/>
      <c r="BC78" s="38"/>
      <c r="BD78" s="38"/>
      <c r="BE78" s="38"/>
      <c r="BL78" s="30"/>
      <c r="BM78" s="30"/>
      <c r="BN78" s="30"/>
      <c r="BO78" s="47"/>
      <c r="BP78" s="47"/>
      <c r="BQ78" s="47"/>
      <c r="BR78" s="47"/>
      <c r="BS78" s="47"/>
      <c r="BT78" s="47"/>
      <c r="BU78" s="47"/>
      <c r="BV78" s="47"/>
      <c r="BW78" s="47"/>
      <c r="BX78" s="47"/>
      <c r="BY78" s="47"/>
      <c r="BZ78" s="47"/>
      <c r="CA78" s="47"/>
      <c r="CB78" s="47"/>
      <c r="CC78" s="48"/>
      <c r="CD78" s="6"/>
    </row>
    <row r="79" spans="4:82" s="11" customFormat="1" ht="22.5" customHeight="1" thickBot="1" x14ac:dyDescent="0.5">
      <c r="D79" s="45"/>
      <c r="E79" s="45"/>
      <c r="F79" s="45"/>
      <c r="G79" s="45"/>
      <c r="H79" s="45"/>
      <c r="I79" s="45"/>
      <c r="J79" s="45"/>
      <c r="K79" s="45"/>
      <c r="L79" s="45"/>
      <c r="M79" s="41"/>
      <c r="N79" s="41"/>
      <c r="O79" s="42"/>
      <c r="P79" s="41"/>
      <c r="Q79" s="41"/>
      <c r="R79" s="41"/>
      <c r="S79" s="41"/>
      <c r="T79" s="41"/>
      <c r="U79" s="41"/>
      <c r="V79" s="41"/>
      <c r="W79" s="38"/>
      <c r="X79" s="134" t="s">
        <v>219</v>
      </c>
      <c r="Y79" s="135"/>
      <c r="Z79" s="135"/>
      <c r="AA79" s="135"/>
      <c r="AB79" s="135"/>
      <c r="AC79" s="135"/>
      <c r="AD79" s="135"/>
      <c r="AE79" s="135"/>
      <c r="AF79" s="135"/>
      <c r="AG79" s="135"/>
      <c r="AH79" s="135"/>
      <c r="AI79" s="135"/>
      <c r="AJ79" s="135"/>
      <c r="AK79" s="135"/>
      <c r="AL79" s="135"/>
      <c r="AM79" s="135"/>
      <c r="AN79" s="135"/>
      <c r="AO79" s="136"/>
      <c r="AP79" s="43">
        <f>SUM(AP69:AP78)</f>
        <v>0</v>
      </c>
      <c r="AQ79" s="45"/>
      <c r="AR79" s="38"/>
      <c r="AS79" s="38"/>
      <c r="AT79" s="38"/>
      <c r="AU79" s="38"/>
      <c r="AV79" s="38"/>
      <c r="AW79" s="38"/>
      <c r="AX79" s="38"/>
      <c r="AY79" s="38"/>
      <c r="AZ79" s="38"/>
      <c r="BA79" s="38"/>
      <c r="BB79" s="38"/>
      <c r="BC79" s="38"/>
      <c r="BD79" s="38"/>
      <c r="BE79" s="38"/>
      <c r="BL79" s="30"/>
      <c r="BM79" s="30"/>
      <c r="BN79" s="30"/>
      <c r="BO79" s="47"/>
      <c r="BP79" s="47"/>
      <c r="BQ79" s="47"/>
      <c r="BR79" s="47"/>
      <c r="BS79" s="47"/>
      <c r="BT79" s="47"/>
      <c r="BU79" s="47"/>
      <c r="BV79" s="47"/>
      <c r="BW79" s="47"/>
      <c r="BX79" s="47"/>
      <c r="BY79" s="47"/>
      <c r="BZ79" s="47"/>
      <c r="CA79" s="47"/>
      <c r="CB79" s="47"/>
      <c r="CC79" s="48"/>
      <c r="CD79" s="6"/>
    </row>
    <row r="80" spans="4:82" s="24" customFormat="1" ht="18" customHeight="1" x14ac:dyDescent="0.45">
      <c r="D80" s="32"/>
      <c r="E80" s="32"/>
      <c r="F80" s="32"/>
      <c r="G80" s="32"/>
      <c r="H80" s="32"/>
      <c r="I80" s="32"/>
      <c r="J80" s="32"/>
      <c r="K80" s="32"/>
      <c r="L80" s="32"/>
      <c r="M80" s="29"/>
      <c r="N80" s="29"/>
      <c r="O80" s="22"/>
      <c r="P80" s="29"/>
      <c r="Q80" s="29"/>
      <c r="R80" s="26"/>
      <c r="S80" s="32"/>
      <c r="T80" s="32"/>
      <c r="U80" s="32"/>
      <c r="V80" s="32"/>
      <c r="W80" s="32"/>
      <c r="X80" s="32"/>
      <c r="Y80" s="32"/>
      <c r="Z80" s="32"/>
      <c r="AA80" s="32"/>
      <c r="AB80" s="29"/>
      <c r="AC80" s="29"/>
      <c r="AD80" s="22"/>
      <c r="AE80" s="29"/>
      <c r="AF80" s="29"/>
      <c r="AG80" s="26"/>
      <c r="AH80" s="32"/>
      <c r="AI80" s="32"/>
      <c r="AJ80" s="32"/>
      <c r="AK80" s="32"/>
      <c r="AL80" s="32"/>
      <c r="AM80" s="32"/>
      <c r="AN80" s="32"/>
      <c r="AO80" s="32"/>
      <c r="AP80" s="32"/>
      <c r="AQ80" s="29"/>
      <c r="AR80" s="29"/>
      <c r="AS80" s="22"/>
      <c r="AT80" s="29"/>
      <c r="AU80" s="29"/>
      <c r="AV80" s="26"/>
      <c r="AW80" s="33"/>
      <c r="AX80" s="33"/>
      <c r="AY80" s="33"/>
      <c r="AZ80" s="33"/>
      <c r="BA80" s="33"/>
      <c r="BB80" s="33"/>
      <c r="BC80" s="33"/>
      <c r="BD80" s="33"/>
      <c r="BE80" s="33"/>
      <c r="BF80" s="29"/>
      <c r="BG80" s="29"/>
      <c r="BH80" s="22"/>
      <c r="BI80" s="29"/>
      <c r="BJ80" s="29"/>
      <c r="BO80" s="2"/>
      <c r="BP80" s="2"/>
      <c r="BQ80" s="2"/>
      <c r="BR80" s="2"/>
      <c r="BS80" s="2"/>
      <c r="BT80" s="2"/>
      <c r="BU80" s="2"/>
      <c r="BV80" s="2"/>
      <c r="BW80" s="2"/>
      <c r="BX80" s="2"/>
      <c r="BY80" s="2"/>
      <c r="BZ80" s="2"/>
      <c r="CA80" s="2"/>
      <c r="CB80" s="2"/>
      <c r="CC80" s="2"/>
      <c r="CD80" s="2"/>
    </row>
    <row r="81" spans="3:89" s="24" customFormat="1" ht="30" customHeight="1" x14ac:dyDescent="0.45">
      <c r="C81" s="51" t="s">
        <v>149</v>
      </c>
      <c r="D81" s="7"/>
      <c r="E81" s="7"/>
      <c r="F81" s="7"/>
      <c r="G81" s="7"/>
      <c r="H81" s="7"/>
      <c r="I81" s="7"/>
      <c r="J81" s="7"/>
      <c r="K81" s="7"/>
      <c r="L81" s="7"/>
      <c r="M81" s="7"/>
      <c r="N81" s="7"/>
      <c r="O81" s="7"/>
      <c r="P81" s="7"/>
      <c r="Q81" s="7"/>
      <c r="R81" s="7"/>
      <c r="S81" s="7"/>
      <c r="T81" s="7"/>
      <c r="U81" s="7"/>
      <c r="V81" s="7"/>
      <c r="W81" s="7"/>
      <c r="X81" s="7"/>
      <c r="Y81" s="7"/>
      <c r="Z81" s="7"/>
      <c r="AA81" s="7"/>
      <c r="AB81" s="7"/>
      <c r="AC81" s="7"/>
      <c r="AD81" s="7"/>
      <c r="AE81" s="7"/>
      <c r="AF81" s="7"/>
      <c r="AG81" s="7"/>
      <c r="AH81" s="7"/>
      <c r="AI81" s="7"/>
      <c r="AJ81" s="7"/>
      <c r="AK81" s="7"/>
      <c r="AL81" s="7"/>
      <c r="AM81" s="7"/>
      <c r="AN81" s="7"/>
      <c r="AO81" s="7"/>
      <c r="AP81" s="7"/>
      <c r="AQ81" s="7"/>
      <c r="AR81" s="7"/>
      <c r="AS81" s="7"/>
      <c r="AT81" s="7"/>
      <c r="AU81" s="7"/>
      <c r="AV81" s="7"/>
      <c r="AW81" s="7"/>
      <c r="AX81" s="7"/>
      <c r="AY81" s="7"/>
      <c r="AZ81" s="7"/>
      <c r="BA81" s="7"/>
      <c r="BB81" s="7"/>
      <c r="BC81" s="7"/>
      <c r="BD81" s="7"/>
      <c r="BE81" s="7"/>
      <c r="BF81" s="7"/>
      <c r="BG81" s="7"/>
      <c r="BH81" s="7"/>
      <c r="BI81" s="7"/>
      <c r="BJ81" s="2"/>
      <c r="BK81" s="2"/>
      <c r="BL81" s="2"/>
      <c r="BO81" s="2"/>
      <c r="BP81" s="2"/>
      <c r="BQ81" s="2"/>
      <c r="BR81" s="2"/>
      <c r="BS81" s="2"/>
      <c r="BT81" s="2"/>
      <c r="BU81" s="2"/>
      <c r="BV81" s="2"/>
      <c r="BW81" s="2"/>
      <c r="BX81" s="2"/>
      <c r="BY81" s="2"/>
      <c r="BZ81" s="2"/>
      <c r="CA81" s="2"/>
      <c r="CB81" s="2"/>
      <c r="CC81" s="2"/>
      <c r="CD81" s="2"/>
    </row>
    <row r="82" spans="3:89" s="24" customFormat="1" ht="18" customHeight="1" x14ac:dyDescent="0.45">
      <c r="C82" s="32"/>
      <c r="D82" s="32"/>
      <c r="E82" s="32"/>
      <c r="F82" s="32"/>
      <c r="G82" s="32"/>
      <c r="H82" s="32"/>
      <c r="I82" s="32"/>
      <c r="J82" s="32"/>
      <c r="K82" s="32"/>
      <c r="L82" s="29"/>
      <c r="M82" s="29"/>
      <c r="N82" s="22"/>
      <c r="O82" s="29"/>
      <c r="P82" s="29"/>
      <c r="Q82" s="26"/>
      <c r="R82" s="32"/>
      <c r="S82" s="32"/>
      <c r="T82" s="32"/>
      <c r="U82" s="32"/>
      <c r="V82" s="32"/>
      <c r="W82" s="32"/>
      <c r="X82" s="32"/>
      <c r="Y82" s="32"/>
      <c r="Z82" s="32"/>
      <c r="AA82" s="29"/>
      <c r="AB82" s="29"/>
      <c r="AC82" s="22"/>
      <c r="AD82" s="29"/>
      <c r="AE82" s="29"/>
      <c r="AF82" s="26"/>
      <c r="AG82" s="32"/>
      <c r="AH82" s="32"/>
      <c r="AI82" s="32"/>
      <c r="AJ82" s="32"/>
      <c r="AK82" s="32"/>
      <c r="AL82" s="32"/>
      <c r="AM82" s="32"/>
      <c r="AN82" s="32"/>
      <c r="AO82" s="32"/>
      <c r="AP82" s="29"/>
      <c r="AQ82" s="29"/>
      <c r="AR82" s="22"/>
      <c r="AS82" s="29"/>
      <c r="AT82" s="29"/>
      <c r="AU82" s="26"/>
      <c r="AV82" s="33"/>
      <c r="AW82" s="33"/>
      <c r="AX82" s="33"/>
      <c r="AY82" s="33"/>
      <c r="AZ82" s="33"/>
      <c r="BA82" s="33"/>
      <c r="BB82" s="33"/>
      <c r="BC82" s="33"/>
      <c r="BD82" s="33"/>
      <c r="BE82" s="29"/>
      <c r="BF82" s="29"/>
      <c r="BG82" s="22"/>
      <c r="BH82" s="29"/>
      <c r="BI82" s="29"/>
      <c r="BO82" s="2"/>
    </row>
    <row r="83" spans="3:89" s="24" customFormat="1" ht="40.5" customHeight="1" x14ac:dyDescent="0.45">
      <c r="C83" s="174" t="s">
        <v>253</v>
      </c>
      <c r="D83" s="175"/>
      <c r="E83" s="175"/>
      <c r="F83" s="175"/>
      <c r="G83" s="175"/>
      <c r="H83" s="175"/>
      <c r="I83" s="175"/>
      <c r="J83" s="175"/>
      <c r="K83" s="175"/>
      <c r="L83" s="175"/>
      <c r="M83" s="175"/>
      <c r="N83" s="175"/>
      <c r="O83" s="175"/>
      <c r="P83" s="175"/>
      <c r="Q83" s="175"/>
      <c r="R83" s="175"/>
      <c r="S83" s="175"/>
      <c r="T83" s="175"/>
      <c r="U83" s="176"/>
      <c r="V83" s="177" t="s">
        <v>132</v>
      </c>
      <c r="W83" s="178"/>
      <c r="X83" s="178"/>
      <c r="Y83" s="178"/>
      <c r="Z83" s="179"/>
      <c r="AA83" s="177">
        <f>SUM(V46,AP33,AP50,BJ33,BJ43)</f>
        <v>0</v>
      </c>
      <c r="AB83" s="178"/>
      <c r="AC83" s="178"/>
      <c r="AD83" s="178"/>
      <c r="AE83" s="179"/>
      <c r="AF83" s="34"/>
      <c r="AG83" s="181" t="s">
        <v>246</v>
      </c>
      <c r="AH83" s="169"/>
      <c r="AI83" s="169"/>
      <c r="AJ83" s="169"/>
      <c r="AK83" s="169"/>
      <c r="AL83" s="169"/>
      <c r="AM83" s="169"/>
      <c r="AN83" s="169"/>
      <c r="AO83" s="169"/>
      <c r="AP83" s="169"/>
      <c r="AQ83" s="169"/>
      <c r="AR83" s="169"/>
      <c r="AS83" s="169"/>
      <c r="AT83" s="169"/>
      <c r="AU83" s="169"/>
      <c r="AV83" s="169"/>
      <c r="AW83" s="169"/>
      <c r="AX83" s="169"/>
      <c r="AY83" s="170"/>
      <c r="AZ83" s="168" t="s">
        <v>6</v>
      </c>
      <c r="BA83" s="169"/>
      <c r="BB83" s="169"/>
      <c r="BC83" s="169"/>
      <c r="BD83" s="170"/>
      <c r="BE83" s="168">
        <f>SUM(AA83,AA84)</f>
        <v>0</v>
      </c>
      <c r="BF83" s="169"/>
      <c r="BG83" s="169"/>
      <c r="BH83" s="169"/>
      <c r="BI83" s="170"/>
      <c r="BO83" s="2"/>
    </row>
    <row r="84" spans="3:89" s="24" customFormat="1" ht="40.5" customHeight="1" x14ac:dyDescent="0.45">
      <c r="C84" s="174" t="s">
        <v>254</v>
      </c>
      <c r="D84" s="175"/>
      <c r="E84" s="175"/>
      <c r="F84" s="175"/>
      <c r="G84" s="175"/>
      <c r="H84" s="175"/>
      <c r="I84" s="175"/>
      <c r="J84" s="175"/>
      <c r="K84" s="175"/>
      <c r="L84" s="175"/>
      <c r="M84" s="175"/>
      <c r="N84" s="175"/>
      <c r="O84" s="175"/>
      <c r="P84" s="175"/>
      <c r="Q84" s="175"/>
      <c r="R84" s="175"/>
      <c r="S84" s="175"/>
      <c r="T84" s="175"/>
      <c r="U84" s="176"/>
      <c r="V84" s="177" t="s">
        <v>132</v>
      </c>
      <c r="W84" s="178"/>
      <c r="X84" s="178"/>
      <c r="Y84" s="178"/>
      <c r="Z84" s="179"/>
      <c r="AA84" s="177">
        <f>SUM(V66,AP66,AP79,BJ61,BJ69)</f>
        <v>0</v>
      </c>
      <c r="AB84" s="178"/>
      <c r="AC84" s="178"/>
      <c r="AD84" s="178"/>
      <c r="AE84" s="179"/>
      <c r="AF84" s="34"/>
      <c r="AG84" s="171"/>
      <c r="AH84" s="172"/>
      <c r="AI84" s="172"/>
      <c r="AJ84" s="172"/>
      <c r="AK84" s="172"/>
      <c r="AL84" s="172"/>
      <c r="AM84" s="172"/>
      <c r="AN84" s="172"/>
      <c r="AO84" s="172"/>
      <c r="AP84" s="172"/>
      <c r="AQ84" s="172"/>
      <c r="AR84" s="172"/>
      <c r="AS84" s="172"/>
      <c r="AT84" s="172"/>
      <c r="AU84" s="172"/>
      <c r="AV84" s="172"/>
      <c r="AW84" s="172"/>
      <c r="AX84" s="172"/>
      <c r="AY84" s="173"/>
      <c r="AZ84" s="171"/>
      <c r="BA84" s="172"/>
      <c r="BB84" s="172"/>
      <c r="BC84" s="172"/>
      <c r="BD84" s="173"/>
      <c r="BE84" s="171"/>
      <c r="BF84" s="172"/>
      <c r="BG84" s="172"/>
      <c r="BH84" s="172"/>
      <c r="BI84" s="173"/>
      <c r="BO84" s="6"/>
    </row>
    <row r="85" spans="3:89" s="24" customFormat="1" ht="18" customHeight="1" x14ac:dyDescent="0.45">
      <c r="C85" s="33"/>
      <c r="D85" s="33"/>
      <c r="E85" s="33"/>
      <c r="F85" s="33"/>
      <c r="G85" s="33"/>
      <c r="H85" s="33"/>
      <c r="I85" s="33"/>
      <c r="J85" s="33"/>
      <c r="K85" s="33"/>
      <c r="L85" s="29"/>
      <c r="M85" s="29"/>
      <c r="N85" s="22" t="str">
        <f>IF(M85="","",IF(COUNTIF(テーブル2[日付],DATE(IF(L85&lt;4,年度+1,年度),L85,M85))=1,"祝",LEFT(TEXT(DATE(IF(L85&lt;4,年度+1,年度),L85,M85),"aaaa"),1)))</f>
        <v/>
      </c>
      <c r="O85" s="29"/>
      <c r="P85" s="29"/>
      <c r="Q85" s="26"/>
      <c r="R85" s="33"/>
      <c r="S85" s="33"/>
      <c r="T85" s="33"/>
      <c r="U85" s="33"/>
      <c r="V85" s="33"/>
      <c r="W85" s="33"/>
      <c r="X85" s="33"/>
      <c r="Y85" s="33"/>
      <c r="Z85" s="33"/>
      <c r="AA85" s="29"/>
      <c r="AB85" s="29"/>
      <c r="AC85" s="22" t="str">
        <f>IF(AB85="","",IF(COUNTIF(テーブル2[日付],DATE(IF(AA85&lt;4,年度+1,年度),AA85,AB85))=1,"祝",LEFT(TEXT(DATE(IF(AA85&lt;4,年度+1,年度),AA85,AB85),"aaaa"),1)))</f>
        <v/>
      </c>
      <c r="AD85" s="29"/>
      <c r="AE85" s="29"/>
      <c r="AF85" s="26"/>
      <c r="AG85" s="33"/>
      <c r="AH85" s="33"/>
      <c r="AI85" s="33"/>
      <c r="AJ85" s="33"/>
      <c r="AK85" s="33"/>
      <c r="AL85" s="33"/>
      <c r="AM85" s="33"/>
      <c r="AN85" s="33"/>
      <c r="AO85" s="33"/>
      <c r="AP85" s="29"/>
      <c r="AQ85" s="29"/>
      <c r="AR85" s="22"/>
      <c r="AS85" s="29"/>
      <c r="AT85" s="29"/>
      <c r="AU85" s="26"/>
      <c r="BO85" s="2"/>
    </row>
    <row r="86" spans="3:89" s="24" customFormat="1" ht="59.4" customHeight="1" x14ac:dyDescent="0.45">
      <c r="C86" s="35"/>
      <c r="D86" s="35"/>
      <c r="E86" s="35"/>
      <c r="F86" s="35"/>
      <c r="G86" s="35"/>
      <c r="H86" s="35"/>
      <c r="I86" s="35"/>
      <c r="J86" s="35"/>
      <c r="K86" s="35"/>
      <c r="L86" s="35"/>
      <c r="M86" s="35"/>
      <c r="N86" s="35"/>
      <c r="O86" s="35"/>
      <c r="P86" s="29"/>
      <c r="Q86" s="26"/>
      <c r="R86" s="33"/>
      <c r="S86" s="33"/>
      <c r="T86" s="33"/>
      <c r="U86" s="33"/>
      <c r="V86" s="33"/>
      <c r="W86" s="33"/>
      <c r="X86" s="33"/>
      <c r="Y86" s="33"/>
      <c r="Z86" s="33"/>
      <c r="AA86" s="29"/>
      <c r="AB86" s="29"/>
      <c r="AC86" s="22" t="str">
        <f>IF(AB86="","",IF(COUNTIF(テーブル2[日付],DATE(IF(AA86&lt;4,年度+1,年度),AA86,AB86))=1,"祝",LEFT(TEXT(DATE(IF(AA86&lt;4,年度+1,年度),AA86,AB86),"aaaa"),1)))</f>
        <v/>
      </c>
      <c r="AD86" s="29"/>
      <c r="AE86" s="29"/>
      <c r="AF86" s="26"/>
      <c r="AG86" s="27"/>
      <c r="AH86" s="27"/>
      <c r="AI86" s="27"/>
      <c r="AJ86" s="27"/>
      <c r="AK86" s="27"/>
      <c r="AL86" s="27"/>
      <c r="AM86" s="27"/>
      <c r="AN86" s="27"/>
      <c r="AO86" s="27"/>
      <c r="AP86" s="27"/>
      <c r="AQ86" s="27"/>
      <c r="AR86" s="27"/>
      <c r="AS86" s="27"/>
      <c r="AT86" s="31"/>
      <c r="AU86" s="26"/>
      <c r="BO86" s="2"/>
    </row>
    <row r="87" spans="3:89" s="24" customFormat="1" ht="18" customHeight="1" x14ac:dyDescent="0.45">
      <c r="C87" s="180"/>
      <c r="D87" s="180"/>
      <c r="E87" s="180"/>
      <c r="F87" s="180"/>
      <c r="G87" s="180"/>
      <c r="H87" s="180"/>
      <c r="I87" s="180"/>
      <c r="J87" s="180"/>
      <c r="K87" s="180"/>
      <c r="L87" s="29"/>
      <c r="M87" s="29"/>
      <c r="N87" s="22" t="str">
        <f>IF(M87="","",IF(COUNTIF(テーブル2[日付],DATE(IF(L87&lt;4,年度+1,年度),L87,M87))=1,"祝",LEFT(TEXT(DATE(IF(L87&lt;4,年度+1,年度),L87,M87),"aaaa"),1)))</f>
        <v/>
      </c>
      <c r="O87" s="29"/>
      <c r="P87" s="29"/>
      <c r="Q87" s="26"/>
      <c r="R87" s="180"/>
      <c r="S87" s="180"/>
      <c r="T87" s="180"/>
      <c r="U87" s="180"/>
      <c r="V87" s="180"/>
      <c r="W87" s="180"/>
      <c r="X87" s="180"/>
      <c r="Y87" s="180"/>
      <c r="Z87" s="180"/>
      <c r="AA87" s="29"/>
      <c r="AB87" s="29"/>
      <c r="AC87" s="22" t="str">
        <f>IF(AB87="","",IF(COUNTIF(テーブル2[日付],DATE(IF(AA87&lt;4,年度+1,年度),AA87,AB87))=1,"祝",LEFT(TEXT(DATE(IF(AA87&lt;4,年度+1,年度),AA87,AB87),"aaaa"),1)))</f>
        <v/>
      </c>
      <c r="AD87" s="29"/>
      <c r="AE87" s="29"/>
      <c r="AF87" s="26"/>
      <c r="AG87" s="26"/>
      <c r="AH87" s="26"/>
      <c r="AI87" s="26"/>
      <c r="AJ87" s="26"/>
      <c r="AK87" s="26"/>
      <c r="AL87" s="26"/>
      <c r="AM87" s="26"/>
      <c r="AN87" s="26"/>
      <c r="AO87" s="26"/>
      <c r="AP87" s="26"/>
      <c r="AQ87" s="26"/>
      <c r="AR87" s="26"/>
      <c r="AS87" s="26"/>
      <c r="AT87" s="26"/>
      <c r="AU87" s="26"/>
      <c r="AV87" s="26"/>
      <c r="AW87" s="26"/>
      <c r="AX87" s="26"/>
      <c r="AY87" s="26"/>
      <c r="AZ87" s="26"/>
      <c r="BA87" s="26"/>
      <c r="BB87" s="26"/>
      <c r="BC87" s="26"/>
      <c r="BD87" s="26"/>
      <c r="BE87" s="26"/>
      <c r="BF87" s="26"/>
      <c r="BG87" s="26"/>
      <c r="BH87" s="26"/>
      <c r="BI87" s="26"/>
      <c r="BO87" s="2"/>
    </row>
    <row r="88" spans="3:89" s="24" customFormat="1" ht="18" customHeight="1" x14ac:dyDescent="0.45">
      <c r="C88" s="180"/>
      <c r="D88" s="180"/>
      <c r="E88" s="180"/>
      <c r="F88" s="180"/>
      <c r="G88" s="180"/>
      <c r="H88" s="180"/>
      <c r="I88" s="180"/>
      <c r="J88" s="180"/>
      <c r="K88" s="180"/>
      <c r="L88" s="29"/>
      <c r="M88" s="29"/>
      <c r="N88" s="22" t="str">
        <f>IF(M88="","",IF(COUNTIF(テーブル2[日付],DATE(IF(L88&lt;4,年度+1,年度),L88,M88))=1,"祝",LEFT(TEXT(DATE(IF(L88&lt;4,年度+1,年度),L88,M88),"aaaa"),1)))</f>
        <v/>
      </c>
      <c r="O88" s="29"/>
      <c r="P88" s="29"/>
      <c r="Q88" s="26"/>
      <c r="R88" s="180"/>
      <c r="S88" s="180"/>
      <c r="T88" s="180"/>
      <c r="U88" s="180"/>
      <c r="V88" s="180"/>
      <c r="W88" s="180"/>
      <c r="X88" s="180"/>
      <c r="Y88" s="180"/>
      <c r="Z88" s="180"/>
      <c r="AA88" s="29"/>
      <c r="AB88" s="29"/>
      <c r="AC88" s="22" t="str">
        <f>IF(AB88="","",IF(COUNTIF(テーブル2[日付],DATE(IF(AA88&lt;4,年度+1,年度),AA88,AB88))=1,"祝",LEFT(TEXT(DATE(IF(AA88&lt;4,年度+1,年度),AA88,AB88),"aaaa"),1)))</f>
        <v/>
      </c>
      <c r="AD88" s="29"/>
      <c r="AE88" s="29"/>
      <c r="AF88" s="26"/>
      <c r="BO88" s="2"/>
    </row>
    <row r="89" spans="3:89" s="24" customFormat="1" ht="18" customHeight="1" x14ac:dyDescent="0.45">
      <c r="C89" s="180"/>
      <c r="D89" s="180"/>
      <c r="E89" s="180"/>
      <c r="F89" s="180"/>
      <c r="G89" s="180"/>
      <c r="H89" s="180"/>
      <c r="I89" s="180"/>
      <c r="J89" s="180"/>
      <c r="K89" s="180"/>
      <c r="L89" s="29"/>
      <c r="M89" s="29"/>
      <c r="N89" s="22" t="str">
        <f>IF(M89="","",IF(COUNTIF(テーブル2[日付],DATE(IF(L89&lt;4,年度+1,年度),L89,M89))=1,"祝",LEFT(TEXT(DATE(IF(L89&lt;4,年度+1,年度),L89,M89),"aaaa"),1)))</f>
        <v/>
      </c>
      <c r="O89" s="29"/>
      <c r="P89" s="29"/>
      <c r="Q89" s="26"/>
      <c r="R89" s="180"/>
      <c r="S89" s="180"/>
      <c r="T89" s="180"/>
      <c r="U89" s="180"/>
      <c r="V89" s="180"/>
      <c r="W89" s="180"/>
      <c r="X89" s="180"/>
      <c r="Y89" s="180"/>
      <c r="Z89" s="180"/>
      <c r="AA89" s="29"/>
      <c r="AB89" s="29"/>
      <c r="AC89" s="22" t="str">
        <f>IF(AB89="","",IF(COUNTIF(テーブル2[日付],DATE(IF(AA89&lt;4,年度+1,年度),AA89,AB89))=1,"祝",LEFT(TEXT(DATE(IF(AA89&lt;4,年度+1,年度),AA89,AB89),"aaaa"),1)))</f>
        <v/>
      </c>
      <c r="AD89" s="29"/>
      <c r="AE89" s="29"/>
      <c r="AF89" s="26"/>
      <c r="BO89" s="2"/>
    </row>
    <row r="90" spans="3:89" s="24" customFormat="1" ht="18" customHeight="1" x14ac:dyDescent="0.45">
      <c r="C90" s="180"/>
      <c r="D90" s="180"/>
      <c r="E90" s="180"/>
      <c r="F90" s="180"/>
      <c r="G90" s="180"/>
      <c r="H90" s="180"/>
      <c r="I90" s="180"/>
      <c r="J90" s="180"/>
      <c r="K90" s="180"/>
      <c r="L90" s="29"/>
      <c r="M90" s="29"/>
      <c r="N90" s="22" t="str">
        <f>IF(M90="","",IF(COUNTIF(テーブル2[日付],DATE(IF(L90&lt;4,年度+1,年度),L90,M90))=1,"祝",LEFT(TEXT(DATE(IF(L90&lt;4,年度+1,年度),L90,M90),"aaaa"),1)))</f>
        <v/>
      </c>
      <c r="O90" s="29"/>
      <c r="P90" s="29"/>
      <c r="Q90" s="26"/>
      <c r="R90" s="180"/>
      <c r="S90" s="180"/>
      <c r="T90" s="180"/>
      <c r="U90" s="180"/>
      <c r="V90" s="180"/>
      <c r="W90" s="180"/>
      <c r="X90" s="180"/>
      <c r="Y90" s="180"/>
      <c r="Z90" s="180"/>
      <c r="AA90" s="29"/>
      <c r="AB90" s="29"/>
      <c r="AC90" s="22" t="str">
        <f>IF(AB90="","",IF(COUNTIF(テーブル2[日付],DATE(IF(AA90&lt;4,年度+1,年度),AA90,AB90))=1,"祝",LEFT(TEXT(DATE(IF(AA90&lt;4,年度+1,年度),AA90,AB90),"aaaa"),1)))</f>
        <v/>
      </c>
      <c r="AD90" s="29"/>
      <c r="AE90" s="29"/>
      <c r="AF90" s="26"/>
      <c r="BO90" s="2"/>
      <c r="BP90" s="2"/>
      <c r="BQ90" s="2"/>
      <c r="BR90" s="2"/>
      <c r="BS90" s="2"/>
      <c r="BT90" s="2"/>
      <c r="BU90" s="2"/>
      <c r="BV90" s="2"/>
      <c r="BW90" s="2"/>
      <c r="BX90" s="2"/>
      <c r="BY90" s="2"/>
      <c r="BZ90" s="2"/>
      <c r="CA90" s="2"/>
      <c r="CB90" s="2"/>
      <c r="CC90" s="2"/>
      <c r="CD90" s="2"/>
      <c r="CE90" s="2"/>
      <c r="CF90" s="2"/>
    </row>
    <row r="91" spans="3:89" s="24" customFormat="1" ht="18" customHeight="1" x14ac:dyDescent="0.45">
      <c r="C91" s="180"/>
      <c r="D91" s="180"/>
      <c r="E91" s="180"/>
      <c r="F91" s="180"/>
      <c r="G91" s="180"/>
      <c r="H91" s="180"/>
      <c r="I91" s="180"/>
      <c r="J91" s="180"/>
      <c r="K91" s="180"/>
      <c r="L91" s="29"/>
      <c r="M91" s="29"/>
      <c r="N91" s="22" t="str">
        <f>IF(M91="","",IF(COUNTIF(テーブル2[日付],DATE(IF(L91&lt;4,年度+1,年度),L91,M91))=1,"祝",LEFT(TEXT(DATE(IF(L91&lt;4,年度+1,年度),L91,M91),"aaaa"),1)))</f>
        <v/>
      </c>
      <c r="O91" s="29"/>
      <c r="P91" s="29"/>
      <c r="Q91" s="26"/>
      <c r="R91" s="180"/>
      <c r="S91" s="180"/>
      <c r="T91" s="180"/>
      <c r="U91" s="180"/>
      <c r="V91" s="180"/>
      <c r="W91" s="180"/>
      <c r="X91" s="180"/>
      <c r="Y91" s="180"/>
      <c r="Z91" s="180"/>
      <c r="AA91" s="29"/>
      <c r="AB91" s="29"/>
      <c r="AC91" s="22" t="str">
        <f>IF(AB91="","",IF(COUNTIF(テーブル2[日付],DATE(IF(AA91&lt;4,年度+1,年度),AA91,AB91))=1,"祝",LEFT(TEXT(DATE(IF(AA91&lt;4,年度+1,年度),AA91,AB91),"aaaa"),1)))</f>
        <v/>
      </c>
      <c r="AD91" s="29"/>
      <c r="AE91" s="29"/>
      <c r="AF91" s="26"/>
      <c r="BO91" s="2"/>
      <c r="BP91" s="2"/>
      <c r="BQ91" s="2"/>
      <c r="BR91" s="2"/>
      <c r="BS91" s="2"/>
      <c r="BT91" s="2"/>
      <c r="BU91" s="2"/>
      <c r="BV91" s="2"/>
      <c r="BW91" s="2"/>
      <c r="BX91" s="2"/>
      <c r="BY91" s="2"/>
      <c r="BZ91" s="2"/>
      <c r="CA91" s="2"/>
      <c r="CB91" s="2"/>
      <c r="CC91" s="2"/>
      <c r="CD91" s="2"/>
      <c r="CE91" s="2"/>
      <c r="CF91" s="2"/>
    </row>
    <row r="92" spans="3:89" s="24" customFormat="1" ht="18" customHeight="1" x14ac:dyDescent="0.45">
      <c r="C92" s="180"/>
      <c r="D92" s="180"/>
      <c r="E92" s="180"/>
      <c r="F92" s="180"/>
      <c r="G92" s="180"/>
      <c r="H92" s="180"/>
      <c r="I92" s="180"/>
      <c r="J92" s="180"/>
      <c r="K92" s="180"/>
      <c r="L92" s="29"/>
      <c r="M92" s="29"/>
      <c r="N92" s="22" t="str">
        <f>IF(M92="","",IF(COUNTIF(テーブル2[日付],DATE(IF(L92&lt;4,年度+1,年度),L92,M92))=1,"祝",LEFT(TEXT(DATE(IF(L92&lt;4,年度+1,年度),L92,M92),"aaaa"),1)))</f>
        <v/>
      </c>
      <c r="O92" s="29"/>
      <c r="P92" s="29"/>
      <c r="Q92" s="26"/>
      <c r="R92" s="180"/>
      <c r="S92" s="180"/>
      <c r="T92" s="180"/>
      <c r="U92" s="180"/>
      <c r="V92" s="180"/>
      <c r="W92" s="180"/>
      <c r="X92" s="180"/>
      <c r="Y92" s="180"/>
      <c r="Z92" s="180"/>
      <c r="AA92" s="29"/>
      <c r="AB92" s="29"/>
      <c r="AC92" s="22" t="str">
        <f>IF(AB92="","",IF(COUNTIF(テーブル2[日付],DATE(IF(AA92&lt;4,年度+1,年度),AA92,AB92))=1,"祝",LEFT(TEXT(DATE(IF(AA92&lt;4,年度+1,年度),AA92,AB92),"aaaa"),1)))</f>
        <v/>
      </c>
      <c r="AD92" s="29"/>
      <c r="AE92" s="29"/>
      <c r="AF92" s="26"/>
      <c r="BO92" s="2"/>
      <c r="BP92" s="2"/>
      <c r="BQ92" s="2"/>
      <c r="BR92" s="2"/>
      <c r="BS92" s="2"/>
      <c r="BT92" s="2"/>
      <c r="BU92" s="2"/>
      <c r="BV92" s="2"/>
      <c r="BW92" s="2"/>
      <c r="BX92" s="2"/>
      <c r="BY92" s="2"/>
      <c r="BZ92" s="2"/>
      <c r="CA92" s="2"/>
      <c r="CB92" s="2"/>
      <c r="CC92" s="2"/>
      <c r="CD92" s="2"/>
      <c r="CE92" s="2"/>
      <c r="CF92" s="2"/>
    </row>
    <row r="93" spans="3:89" s="24" customFormat="1" ht="18" customHeight="1" x14ac:dyDescent="0.45">
      <c r="C93" s="180"/>
      <c r="D93" s="180"/>
      <c r="E93" s="180"/>
      <c r="F93" s="180"/>
      <c r="G93" s="180"/>
      <c r="H93" s="180"/>
      <c r="I93" s="180"/>
      <c r="J93" s="180"/>
      <c r="K93" s="180"/>
      <c r="L93" s="29"/>
      <c r="M93" s="29"/>
      <c r="N93" s="22" t="str">
        <f>IF(M93="","",IF(COUNTIF(テーブル2[日付],DATE(IF(L93&lt;4,年度+1,年度),L93,M93))=1,"祝",LEFT(TEXT(DATE(IF(L93&lt;4,年度+1,年度),L93,M93),"aaaa"),1)))</f>
        <v/>
      </c>
      <c r="O93" s="29"/>
      <c r="P93" s="29"/>
      <c r="Q93" s="26"/>
      <c r="R93" s="182"/>
      <c r="S93" s="182"/>
      <c r="T93" s="182"/>
      <c r="U93" s="182"/>
      <c r="V93" s="182"/>
      <c r="W93" s="182"/>
      <c r="X93" s="182"/>
      <c r="Y93" s="182"/>
      <c r="Z93" s="182"/>
      <c r="AA93" s="29"/>
      <c r="AB93" s="29"/>
      <c r="AC93" s="22" t="str">
        <f>IF(AB93="","",IF(COUNTIF(テーブル2[日付],DATE(IF(AA93&lt;4,年度+1,年度),AA93,AB93))=1,"祝",LEFT(TEXT(DATE(IF(AA93&lt;4,年度+1,年度),AA93,AB93),"aaaa"),1)))</f>
        <v/>
      </c>
      <c r="AD93" s="29"/>
      <c r="AE93" s="29"/>
      <c r="AF93" s="26"/>
      <c r="BJ93" s="2"/>
      <c r="BK93" s="2"/>
      <c r="BL93" s="2"/>
      <c r="BM93" s="2"/>
      <c r="BN93" s="2"/>
      <c r="BO93" s="2"/>
      <c r="BP93" s="2"/>
      <c r="BQ93" s="2"/>
      <c r="BR93" s="2"/>
      <c r="BS93" s="2"/>
      <c r="BT93" s="2"/>
      <c r="BU93" s="2"/>
      <c r="BV93" s="2"/>
      <c r="BW93" s="2"/>
      <c r="BX93" s="2"/>
      <c r="BY93" s="2"/>
      <c r="BZ93" s="2"/>
      <c r="CA93" s="2"/>
      <c r="CB93" s="2"/>
      <c r="CC93" s="2"/>
      <c r="CD93" s="2"/>
      <c r="CE93" s="2"/>
      <c r="CF93" s="2"/>
      <c r="CG93" s="2"/>
      <c r="CH93" s="2"/>
    </row>
    <row r="94" spans="3:89" s="24" customFormat="1" ht="18" customHeight="1" x14ac:dyDescent="0.45">
      <c r="C94" s="180"/>
      <c r="D94" s="180"/>
      <c r="E94" s="180"/>
      <c r="F94" s="180"/>
      <c r="G94" s="180"/>
      <c r="H94" s="180"/>
      <c r="I94" s="180"/>
      <c r="J94" s="180"/>
      <c r="K94" s="180"/>
      <c r="L94" s="29"/>
      <c r="M94" s="29"/>
      <c r="N94" s="22" t="str">
        <f>IF(M94="","",IF(COUNTIF(テーブル2[日付],DATE(IF(L94&lt;4,年度+1,年度),L94,M94))=1,"祝",LEFT(TEXT(DATE(IF(L94&lt;4,年度+1,年度),L94,M94),"aaaa"),1)))</f>
        <v/>
      </c>
      <c r="O94" s="29"/>
      <c r="P94" s="29"/>
      <c r="Q94" s="26"/>
      <c r="R94" s="182"/>
      <c r="S94" s="182"/>
      <c r="T94" s="182"/>
      <c r="U94" s="182"/>
      <c r="V94" s="182"/>
      <c r="W94" s="182"/>
      <c r="X94" s="182"/>
      <c r="Y94" s="182"/>
      <c r="Z94" s="182"/>
      <c r="AA94" s="29"/>
      <c r="AB94" s="29"/>
      <c r="AC94" s="22" t="str">
        <f>IF(AB94="","",IF(COUNTIF(テーブル2[日付],DATE(IF(AA94&lt;4,年度+1,年度),AA94,AB94))=1,"祝",LEFT(TEXT(DATE(IF(AA94&lt;4,年度+1,年度),AA94,AB94),"aaaa"),1)))</f>
        <v/>
      </c>
      <c r="AD94" s="29"/>
      <c r="AE94" s="29"/>
      <c r="AF94" s="26"/>
      <c r="BJ94" s="2"/>
      <c r="BK94" s="2"/>
      <c r="BL94" s="2"/>
      <c r="BM94" s="2"/>
      <c r="BN94" s="2"/>
      <c r="BO94" s="2"/>
      <c r="BP94" s="2"/>
      <c r="BQ94" s="2"/>
      <c r="BR94" s="2"/>
      <c r="BS94" s="2"/>
      <c r="BT94" s="2"/>
      <c r="BU94" s="2"/>
      <c r="BV94" s="2"/>
      <c r="BW94" s="2"/>
      <c r="BX94" s="2"/>
      <c r="BY94" s="2"/>
      <c r="BZ94" s="2"/>
      <c r="CA94" s="2"/>
      <c r="CB94" s="2"/>
      <c r="CC94" s="2"/>
      <c r="CD94" s="2"/>
      <c r="CE94" s="2"/>
      <c r="CF94" s="2"/>
      <c r="CG94" s="2"/>
      <c r="CH94" s="2"/>
      <c r="CI94" s="2"/>
      <c r="CJ94" s="2"/>
    </row>
    <row r="95" spans="3:89" s="24" customFormat="1" ht="18" customHeight="1" x14ac:dyDescent="0.45">
      <c r="C95" s="180"/>
      <c r="D95" s="180"/>
      <c r="E95" s="180"/>
      <c r="F95" s="180"/>
      <c r="G95" s="180"/>
      <c r="H95" s="180"/>
      <c r="I95" s="180"/>
      <c r="J95" s="180"/>
      <c r="K95" s="180"/>
      <c r="L95" s="29"/>
      <c r="M95" s="29"/>
      <c r="N95" s="22" t="str">
        <f>IF(M95="","",IF(COUNTIF(テーブル2[日付],DATE(IF(L95&lt;4,年度+1,年度),L95,M95))=1,"祝",LEFT(TEXT(DATE(IF(L95&lt;4,年度+1,年度),L95,M95),"aaaa"),1)))</f>
        <v/>
      </c>
      <c r="O95" s="29"/>
      <c r="P95" s="29"/>
      <c r="Q95" s="26"/>
      <c r="R95" s="182"/>
      <c r="S95" s="182"/>
      <c r="T95" s="182"/>
      <c r="U95" s="182"/>
      <c r="V95" s="182"/>
      <c r="W95" s="182"/>
      <c r="X95" s="182"/>
      <c r="Y95" s="182"/>
      <c r="Z95" s="182"/>
      <c r="AA95" s="29"/>
      <c r="AB95" s="29"/>
      <c r="AC95" s="22" t="str">
        <f>IF(AB95="","",IF(COUNTIF(テーブル2[日付],DATE(IF(AA95&lt;4,年度+1,年度),AA95,AB95))=1,"祝",LEFT(TEXT(DATE(IF(AA95&lt;4,年度+1,年度),AA95,AB95),"aaaa"),1)))</f>
        <v/>
      </c>
      <c r="AD95" s="29"/>
      <c r="AE95" s="29"/>
      <c r="AF95" s="26"/>
      <c r="BJ95" s="2"/>
      <c r="BK95" s="2"/>
      <c r="BL95" s="2"/>
      <c r="BM95" s="2"/>
      <c r="BN95" s="2"/>
      <c r="BO95" s="2"/>
      <c r="BP95" s="2"/>
      <c r="BQ95" s="2"/>
      <c r="BR95" s="2"/>
      <c r="BS95" s="2"/>
      <c r="BT95" s="2"/>
      <c r="BU95" s="2"/>
      <c r="BV95" s="2"/>
      <c r="BW95" s="2"/>
      <c r="BX95" s="2"/>
      <c r="BY95" s="2"/>
      <c r="BZ95" s="2"/>
      <c r="CA95" s="2"/>
      <c r="CB95" s="2"/>
      <c r="CC95" s="2"/>
      <c r="CD95" s="2"/>
      <c r="CE95" s="2"/>
      <c r="CF95" s="2"/>
      <c r="CG95" s="2"/>
      <c r="CH95" s="2"/>
      <c r="CI95" s="2"/>
      <c r="CJ95" s="2"/>
      <c r="CK95" s="2"/>
    </row>
    <row r="96" spans="3:89" s="24" customFormat="1" ht="18" customHeight="1" x14ac:dyDescent="0.45">
      <c r="C96" s="180"/>
      <c r="D96" s="180"/>
      <c r="E96" s="180"/>
      <c r="F96" s="180"/>
      <c r="G96" s="180"/>
      <c r="H96" s="180"/>
      <c r="I96" s="180"/>
      <c r="J96" s="180"/>
      <c r="K96" s="180"/>
      <c r="L96" s="29"/>
      <c r="M96" s="29"/>
      <c r="N96" s="22" t="str">
        <f>IF(M96="","",IF(COUNTIF(テーブル2[日付],DATE(IF(L96&lt;4,年度+1,年度),L96,M96))=1,"祝",LEFT(TEXT(DATE(IF(L96&lt;4,年度+1,年度),L96,M96),"aaaa"),1)))</f>
        <v/>
      </c>
      <c r="O96" s="29"/>
      <c r="P96" s="29"/>
      <c r="Q96" s="26"/>
      <c r="R96" s="182"/>
      <c r="S96" s="182"/>
      <c r="T96" s="182"/>
      <c r="U96" s="182"/>
      <c r="V96" s="182"/>
      <c r="W96" s="182"/>
      <c r="X96" s="182"/>
      <c r="Y96" s="182"/>
      <c r="Z96" s="182"/>
      <c r="AA96" s="29"/>
      <c r="AB96" s="29"/>
      <c r="AC96" s="22" t="str">
        <f>IF(AB96="","",IF(COUNTIF(テーブル2[日付],DATE(IF(AA96&lt;4,年度+1,年度),AA96,AB96))=1,"祝",LEFT(TEXT(DATE(IF(AA96&lt;4,年度+1,年度),AA96,AB96),"aaaa"),1)))</f>
        <v/>
      </c>
      <c r="AD96" s="29"/>
      <c r="AE96" s="29"/>
      <c r="AF96" s="26"/>
      <c r="BJ96" s="2"/>
      <c r="BK96" s="2"/>
      <c r="BL96" s="2"/>
      <c r="BM96" s="2"/>
      <c r="BN96" s="2"/>
      <c r="BO96" s="2"/>
      <c r="BP96" s="2"/>
      <c r="BQ96" s="2"/>
      <c r="BR96" s="2"/>
      <c r="BS96" s="2"/>
      <c r="BT96" s="2"/>
      <c r="BU96" s="2"/>
      <c r="BV96" s="2"/>
      <c r="BW96" s="2"/>
      <c r="BX96" s="2"/>
      <c r="BY96" s="2"/>
      <c r="BZ96" s="2"/>
      <c r="CA96" s="2"/>
      <c r="CB96" s="2"/>
      <c r="CC96" s="2"/>
      <c r="CD96" s="2"/>
      <c r="CE96" s="2"/>
      <c r="CF96" s="2"/>
      <c r="CG96" s="2"/>
      <c r="CH96" s="2"/>
      <c r="CI96" s="2"/>
      <c r="CJ96" s="2"/>
      <c r="CK96" s="2"/>
    </row>
    <row r="97" spans="3:89" s="24" customFormat="1" ht="18" customHeight="1" x14ac:dyDescent="0.45">
      <c r="C97" s="180"/>
      <c r="D97" s="180"/>
      <c r="E97" s="180"/>
      <c r="F97" s="180"/>
      <c r="G97" s="180"/>
      <c r="H97" s="180"/>
      <c r="I97" s="180"/>
      <c r="J97" s="180"/>
      <c r="K97" s="180"/>
      <c r="L97" s="29"/>
      <c r="M97" s="29"/>
      <c r="N97" s="22" t="str">
        <f>IF(M97="","",IF(COUNTIF(テーブル2[日付],DATE(IF(L97&lt;4,年度+1,年度),L97,M97))=1,"祝",LEFT(TEXT(DATE(IF(L97&lt;4,年度+1,年度),L97,M97),"aaaa"),1)))</f>
        <v/>
      </c>
      <c r="O97" s="29"/>
      <c r="P97" s="29"/>
      <c r="Q97" s="26"/>
      <c r="R97" s="182"/>
      <c r="S97" s="182"/>
      <c r="T97" s="182"/>
      <c r="U97" s="182"/>
      <c r="V97" s="182"/>
      <c r="W97" s="182"/>
      <c r="X97" s="182"/>
      <c r="Y97" s="182"/>
      <c r="Z97" s="182"/>
      <c r="AA97" s="29"/>
      <c r="AB97" s="29"/>
      <c r="AC97" s="22" t="str">
        <f>IF(AB97="","",IF(COUNTIF(テーブル2[日付],DATE(IF(AA97&lt;4,年度+1,年度),AA97,AB97))=1,"祝",LEFT(TEXT(DATE(IF(AA97&lt;4,年度+1,年度),AA97,AB97),"aaaa"),1)))</f>
        <v/>
      </c>
      <c r="AD97" s="29"/>
      <c r="AE97" s="29"/>
      <c r="AF97" s="26"/>
      <c r="BJ97" s="2"/>
      <c r="BK97" s="2"/>
      <c r="BL97" s="2"/>
      <c r="BM97" s="2"/>
      <c r="BN97" s="2"/>
      <c r="BO97" s="2"/>
      <c r="BP97" s="2"/>
      <c r="BQ97" s="2"/>
      <c r="BR97" s="2"/>
      <c r="BS97" s="2"/>
      <c r="BT97" s="2"/>
      <c r="BU97" s="2"/>
      <c r="BV97" s="2"/>
      <c r="BW97" s="2"/>
      <c r="BX97" s="2"/>
      <c r="BY97" s="2"/>
      <c r="BZ97" s="2"/>
      <c r="CA97" s="2"/>
      <c r="CB97" s="2"/>
      <c r="CC97" s="2"/>
      <c r="CD97" s="2"/>
      <c r="CE97" s="2"/>
      <c r="CF97" s="2"/>
      <c r="CG97" s="2"/>
      <c r="CH97" s="2"/>
      <c r="CI97" s="2"/>
      <c r="CJ97" s="2"/>
      <c r="CK97" s="2"/>
    </row>
    <row r="98" spans="3:89" s="24" customFormat="1" ht="18" customHeight="1" x14ac:dyDescent="0.45">
      <c r="C98" s="180"/>
      <c r="D98" s="180"/>
      <c r="E98" s="180"/>
      <c r="F98" s="180"/>
      <c r="G98" s="180"/>
      <c r="H98" s="180"/>
      <c r="I98" s="180"/>
      <c r="J98" s="180"/>
      <c r="K98" s="180"/>
      <c r="L98" s="29"/>
      <c r="M98" s="29"/>
      <c r="N98" s="22" t="str">
        <f>IF(M98="","",IF(COUNTIF(テーブル2[日付],DATE(IF(L98&lt;4,年度+1,年度),L98,M98))=1,"祝",LEFT(TEXT(DATE(IF(L98&lt;4,年度+1,年度),L98,M98),"aaaa"),1)))</f>
        <v/>
      </c>
      <c r="O98" s="29"/>
      <c r="P98" s="29"/>
      <c r="Q98" s="26"/>
      <c r="AF98" s="26"/>
      <c r="BJ98" s="2"/>
      <c r="BK98" s="2"/>
      <c r="BL98" s="2"/>
      <c r="BM98" s="2"/>
      <c r="BN98" s="2"/>
      <c r="BO98" s="2"/>
      <c r="BP98" s="2"/>
      <c r="BQ98" s="2"/>
      <c r="BR98" s="2"/>
      <c r="BS98" s="2"/>
      <c r="BT98" s="2"/>
      <c r="BU98" s="2"/>
      <c r="BV98" s="2"/>
      <c r="BW98" s="2"/>
      <c r="BX98" s="2"/>
      <c r="BY98" s="2"/>
      <c r="BZ98" s="2"/>
      <c r="CA98" s="2"/>
      <c r="CB98" s="2"/>
      <c r="CC98" s="2"/>
      <c r="CD98" s="2"/>
      <c r="CE98" s="2"/>
      <c r="CF98" s="2"/>
      <c r="CG98" s="2"/>
      <c r="CH98" s="2"/>
      <c r="CI98" s="2"/>
      <c r="CJ98" s="2"/>
      <c r="CK98" s="2"/>
    </row>
    <row r="99" spans="3:89" s="24" customFormat="1" ht="6" customHeight="1" x14ac:dyDescent="0.45">
      <c r="C99" s="3"/>
      <c r="D99" s="3"/>
      <c r="E99" s="3"/>
      <c r="F99" s="3"/>
      <c r="G99" s="3"/>
      <c r="H99" s="3"/>
      <c r="I99" s="3"/>
      <c r="J99" s="3"/>
      <c r="K99" s="3"/>
      <c r="L99" s="2"/>
      <c r="M99" s="2"/>
      <c r="N99" s="2"/>
      <c r="O99" s="2"/>
      <c r="P99" s="2"/>
      <c r="Q99" s="26"/>
      <c r="R99" s="3"/>
      <c r="S99" s="3"/>
      <c r="T99" s="3"/>
      <c r="U99" s="3"/>
      <c r="V99" s="3"/>
      <c r="W99" s="3"/>
      <c r="X99" s="3"/>
      <c r="Y99" s="3"/>
      <c r="Z99" s="3"/>
      <c r="AA99" s="2"/>
      <c r="AB99" s="2"/>
      <c r="AC99" s="2"/>
      <c r="AD99" s="2"/>
      <c r="AE99" s="2"/>
      <c r="AF99" s="26"/>
      <c r="AG99" s="4"/>
      <c r="AH99" s="4"/>
      <c r="AI99" s="4"/>
      <c r="AJ99" s="4"/>
      <c r="AK99" s="4"/>
      <c r="AL99" s="4"/>
      <c r="AM99" s="4"/>
      <c r="AN99" s="4"/>
      <c r="AO99" s="4"/>
      <c r="AP99" s="4"/>
      <c r="AQ99" s="4"/>
      <c r="AR99" s="4"/>
      <c r="AS99" s="4"/>
      <c r="AT99" s="4"/>
      <c r="AU99" s="4"/>
      <c r="AV99" s="4"/>
      <c r="AW99" s="4"/>
      <c r="AX99" s="4"/>
      <c r="AY99" s="4"/>
      <c r="AZ99" s="4"/>
      <c r="BA99" s="4"/>
      <c r="BB99" s="4"/>
      <c r="BC99" s="4"/>
      <c r="BD99" s="4"/>
      <c r="BE99" s="4"/>
      <c r="BF99" s="4"/>
      <c r="BG99" s="4"/>
      <c r="BH99" s="4"/>
      <c r="BI99" s="4"/>
      <c r="BJ99" s="2"/>
      <c r="BK99" s="2"/>
      <c r="BL99" s="2"/>
      <c r="BM99" s="2"/>
      <c r="BN99" s="2"/>
      <c r="BO99" s="2"/>
      <c r="BP99" s="2"/>
      <c r="BQ99" s="2"/>
      <c r="BR99" s="2"/>
      <c r="BS99" s="2"/>
      <c r="BT99" s="2"/>
      <c r="BU99" s="2"/>
      <c r="BV99" s="2"/>
      <c r="BW99" s="2"/>
      <c r="BX99" s="2"/>
      <c r="BY99" s="2"/>
      <c r="BZ99" s="2"/>
      <c r="CA99" s="2"/>
      <c r="CB99" s="2"/>
      <c r="CC99" s="2"/>
      <c r="CD99" s="2"/>
      <c r="CE99" s="2"/>
      <c r="CF99" s="2"/>
      <c r="CG99" s="2"/>
      <c r="CH99" s="2"/>
      <c r="CI99" s="2"/>
      <c r="CJ99" s="2"/>
      <c r="CK99" s="2"/>
    </row>
    <row r="100" spans="3:89" s="24" customFormat="1" ht="18" customHeight="1" x14ac:dyDescent="0.45">
      <c r="BN100" s="2"/>
      <c r="BO100" s="2"/>
      <c r="BP100" s="2"/>
      <c r="BQ100" s="2"/>
      <c r="BR100" s="2"/>
      <c r="BS100" s="2"/>
      <c r="BT100" s="2"/>
      <c r="BU100" s="2"/>
      <c r="BV100" s="2"/>
      <c r="BW100" s="2"/>
      <c r="BX100" s="2"/>
      <c r="BY100" s="2"/>
      <c r="BZ100" s="2"/>
      <c r="CA100" s="2"/>
      <c r="CB100" s="2"/>
      <c r="CC100" s="2"/>
      <c r="CD100" s="2"/>
      <c r="CE100" s="2"/>
      <c r="CF100" s="2"/>
      <c r="CG100" s="2"/>
      <c r="CH100" s="2"/>
      <c r="CI100" s="2"/>
      <c r="CJ100" s="2"/>
      <c r="CK100" s="2"/>
    </row>
    <row r="101" spans="3:89" s="24" customFormat="1" ht="6" customHeight="1" x14ac:dyDescent="0.45">
      <c r="C101" s="4"/>
      <c r="D101" s="4"/>
      <c r="E101" s="4"/>
      <c r="F101" s="4"/>
      <c r="G101" s="4"/>
      <c r="H101" s="4"/>
      <c r="I101" s="4"/>
      <c r="J101" s="4"/>
      <c r="K101" s="4"/>
      <c r="L101" s="4"/>
      <c r="M101" s="4"/>
      <c r="N101" s="4"/>
      <c r="O101" s="4"/>
      <c r="P101" s="4"/>
      <c r="Q101" s="4"/>
      <c r="R101" s="4"/>
      <c r="S101" s="4"/>
      <c r="T101" s="4"/>
      <c r="U101" s="4"/>
      <c r="V101" s="4"/>
      <c r="W101" s="4"/>
      <c r="X101" s="4"/>
      <c r="Y101" s="4"/>
      <c r="Z101" s="4"/>
      <c r="AA101" s="4"/>
      <c r="AB101" s="4"/>
      <c r="AC101" s="4"/>
      <c r="AD101" s="4"/>
      <c r="AE101" s="4"/>
      <c r="AF101" s="4"/>
      <c r="AG101" s="4"/>
      <c r="AH101" s="4"/>
      <c r="AI101" s="4"/>
      <c r="AJ101" s="4"/>
      <c r="AK101" s="4"/>
      <c r="AL101" s="4"/>
      <c r="AM101" s="4"/>
      <c r="AN101" s="4"/>
      <c r="AO101" s="4"/>
      <c r="AP101" s="4"/>
      <c r="AQ101" s="4"/>
      <c r="AR101" s="4"/>
      <c r="AS101" s="4"/>
      <c r="AT101" s="4"/>
      <c r="AU101" s="4"/>
      <c r="AV101" s="4"/>
      <c r="AW101" s="4"/>
      <c r="AX101" s="4"/>
      <c r="AY101" s="4"/>
      <c r="AZ101" s="4"/>
      <c r="BA101" s="4"/>
      <c r="BB101" s="4"/>
      <c r="BC101" s="4"/>
      <c r="BD101" s="4"/>
      <c r="BE101" s="4"/>
      <c r="BF101" s="4"/>
      <c r="BG101" s="4"/>
      <c r="BH101" s="4"/>
      <c r="BI101" s="4"/>
      <c r="BJ101" s="2"/>
      <c r="BK101" s="2"/>
      <c r="BL101" s="2"/>
      <c r="BM101" s="2"/>
      <c r="BN101" s="2"/>
      <c r="BO101" s="2"/>
      <c r="BP101" s="2"/>
      <c r="BQ101" s="2"/>
      <c r="BR101" s="2"/>
      <c r="BS101" s="2"/>
      <c r="BT101" s="2"/>
      <c r="BU101" s="2"/>
      <c r="BV101" s="2"/>
      <c r="BW101" s="2"/>
      <c r="BX101" s="2"/>
      <c r="BY101" s="2"/>
      <c r="BZ101" s="2"/>
      <c r="CA101" s="2"/>
      <c r="CB101" s="2"/>
      <c r="CC101" s="2"/>
      <c r="CD101" s="2"/>
      <c r="CE101" s="2"/>
      <c r="CF101" s="2"/>
      <c r="CG101" s="2"/>
      <c r="CH101" s="2"/>
      <c r="CI101" s="2"/>
      <c r="CJ101" s="2"/>
      <c r="CK101" s="2"/>
    </row>
    <row r="102" spans="3:89" s="2" customFormat="1" ht="18" customHeight="1" x14ac:dyDescent="0.45">
      <c r="H102" s="6"/>
      <c r="I102" s="6"/>
      <c r="J102" s="6"/>
      <c r="K102" s="6"/>
      <c r="L102" s="6"/>
      <c r="M102" s="6"/>
      <c r="N102" s="6"/>
      <c r="O102" s="6"/>
      <c r="P102" s="6"/>
      <c r="Q102" s="6"/>
      <c r="R102" s="6"/>
      <c r="S102" s="6"/>
      <c r="T102" s="6"/>
      <c r="U102" s="6"/>
      <c r="V102" s="6"/>
    </row>
    <row r="103" spans="3:89" s="6" customFormat="1" ht="18" customHeight="1" x14ac:dyDescent="0.45"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BO103" s="2"/>
      <c r="BP103" s="2"/>
      <c r="BQ103" s="2"/>
      <c r="BR103" s="2"/>
      <c r="BS103" s="2"/>
      <c r="BT103" s="2"/>
      <c r="BU103" s="2"/>
      <c r="BV103" s="2"/>
      <c r="BW103" s="2"/>
      <c r="BX103" s="2"/>
      <c r="BY103" s="2"/>
      <c r="BZ103" s="2"/>
      <c r="CA103" s="2"/>
      <c r="CB103" s="2"/>
      <c r="CC103" s="2"/>
      <c r="CD103" s="2"/>
      <c r="CE103" s="2"/>
      <c r="CF103" s="2"/>
    </row>
    <row r="104" spans="3:89" s="2" customFormat="1" ht="18" customHeight="1" x14ac:dyDescent="0.45"/>
    <row r="105" spans="3:89" s="2" customFormat="1" ht="18" customHeight="1" x14ac:dyDescent="0.45"/>
    <row r="106" spans="3:89" s="2" customFormat="1" ht="18" customHeight="1" x14ac:dyDescent="0.45"/>
    <row r="107" spans="3:89" s="2" customFormat="1" ht="18" customHeight="1" x14ac:dyDescent="0.45"/>
    <row r="108" spans="3:89" s="2" customFormat="1" ht="18" customHeight="1" x14ac:dyDescent="0.45"/>
    <row r="109" spans="3:89" s="2" customFormat="1" ht="18" customHeight="1" x14ac:dyDescent="0.45"/>
    <row r="110" spans="3:89" s="2" customFormat="1" ht="18" customHeight="1" x14ac:dyDescent="0.45"/>
    <row r="111" spans="3:89" s="2" customFormat="1" ht="18" customHeight="1" x14ac:dyDescent="0.45"/>
    <row r="112" spans="3:89" s="2" customFormat="1" ht="18" customHeight="1" x14ac:dyDescent="0.45"/>
    <row r="113" spans="3:84" s="2" customFormat="1" ht="18" customHeight="1" x14ac:dyDescent="0.45">
      <c r="BO113" s="1"/>
      <c r="BP113" s="1"/>
      <c r="BQ113" s="1"/>
      <c r="BR113" s="1"/>
    </row>
    <row r="114" spans="3:84" s="2" customFormat="1" ht="18" customHeight="1" x14ac:dyDescent="0.45">
      <c r="BO114" s="1"/>
      <c r="BP114" s="1"/>
      <c r="BQ114" s="1"/>
      <c r="BR114" s="1"/>
      <c r="BS114" s="1"/>
      <c r="BT114" s="1"/>
      <c r="BU114" s="1"/>
      <c r="BV114" s="1"/>
      <c r="BW114" s="1"/>
      <c r="BX114" s="1"/>
      <c r="BY114" s="1"/>
      <c r="BZ114" s="1"/>
      <c r="CA114" s="1"/>
      <c r="CB114" s="1"/>
      <c r="CC114" s="1"/>
    </row>
    <row r="115" spans="3:84" s="2" customFormat="1" ht="5.0999999999999996" customHeight="1" x14ac:dyDescent="0.45">
      <c r="C115" s="3"/>
      <c r="D115" s="3"/>
      <c r="E115" s="3"/>
      <c r="F115" s="3"/>
      <c r="G115" s="3"/>
      <c r="H115" s="3"/>
      <c r="I115" s="3"/>
      <c r="J115" s="3"/>
      <c r="K115" s="3"/>
      <c r="R115" s="3"/>
      <c r="S115" s="3"/>
      <c r="T115" s="3"/>
      <c r="U115" s="3"/>
      <c r="V115" s="3"/>
      <c r="W115" s="3"/>
      <c r="X115" s="3"/>
      <c r="Y115" s="3"/>
      <c r="Z115" s="3"/>
      <c r="AV115" s="3"/>
      <c r="AW115" s="3"/>
      <c r="AX115" s="3"/>
      <c r="AY115" s="3"/>
      <c r="AZ115" s="3"/>
      <c r="BA115" s="3"/>
      <c r="BB115" s="3"/>
      <c r="BC115" s="3"/>
      <c r="BD115" s="3"/>
      <c r="BO115" s="1"/>
      <c r="BP115" s="1"/>
      <c r="BQ115" s="1"/>
      <c r="BR115" s="1"/>
      <c r="BS115" s="1"/>
      <c r="BT115" s="1"/>
      <c r="BU115" s="1"/>
      <c r="BV115" s="1"/>
      <c r="BW115" s="1"/>
      <c r="BX115" s="1"/>
      <c r="BY115" s="1"/>
      <c r="BZ115" s="1"/>
      <c r="CA115" s="1"/>
      <c r="CB115" s="1"/>
      <c r="CC115" s="1"/>
      <c r="CD115" s="1"/>
      <c r="CE115" s="1"/>
      <c r="CF115" s="1"/>
    </row>
    <row r="116" spans="3:84" s="2" customFormat="1" ht="15" customHeight="1" x14ac:dyDescent="0.45">
      <c r="C116" s="3"/>
      <c r="D116" s="3"/>
      <c r="E116" s="3"/>
      <c r="F116" s="3"/>
      <c r="G116" s="3"/>
      <c r="H116" s="3"/>
      <c r="I116" s="3"/>
      <c r="J116" s="3"/>
      <c r="K116" s="3"/>
      <c r="R116" s="3"/>
      <c r="S116" s="3"/>
      <c r="T116" s="3"/>
      <c r="U116" s="3"/>
      <c r="V116" s="3"/>
      <c r="W116" s="3"/>
      <c r="X116" s="3"/>
      <c r="Y116" s="3"/>
      <c r="Z116" s="3"/>
      <c r="AV116" s="3"/>
      <c r="AW116" s="3"/>
      <c r="AX116" s="3"/>
      <c r="AY116" s="3"/>
      <c r="AZ116" s="3"/>
      <c r="BA116" s="3"/>
      <c r="BB116" s="3"/>
      <c r="BC116" s="3"/>
      <c r="BD116" s="3"/>
      <c r="BO116" s="1"/>
      <c r="BP116" s="1"/>
      <c r="BQ116" s="1"/>
      <c r="BR116" s="1"/>
      <c r="BS116" s="1"/>
      <c r="BT116" s="1"/>
      <c r="BU116" s="1"/>
      <c r="BV116" s="1"/>
      <c r="BW116" s="1"/>
      <c r="BX116" s="1"/>
      <c r="BY116" s="1"/>
      <c r="BZ116" s="1"/>
      <c r="CA116" s="1"/>
      <c r="CB116" s="1"/>
      <c r="CC116" s="1"/>
      <c r="CD116" s="1"/>
      <c r="CE116" s="1"/>
      <c r="CF116" s="1"/>
    </row>
    <row r="117" spans="3:84" s="2" customFormat="1" ht="15" customHeight="1" x14ac:dyDescent="0.45">
      <c r="C117" s="3"/>
      <c r="D117" s="3"/>
      <c r="E117" s="3"/>
      <c r="F117" s="3"/>
      <c r="G117" s="3"/>
      <c r="H117" s="3"/>
      <c r="I117" s="3"/>
      <c r="J117" s="3"/>
      <c r="K117" s="3"/>
      <c r="BO117" s="1"/>
      <c r="BP117" s="1"/>
      <c r="BQ117" s="1"/>
      <c r="BR117" s="1"/>
      <c r="BS117" s="1"/>
      <c r="BT117" s="1"/>
      <c r="BU117" s="1"/>
      <c r="BV117" s="1"/>
      <c r="BW117" s="1"/>
      <c r="BX117" s="1"/>
      <c r="BY117" s="1"/>
      <c r="BZ117" s="1"/>
      <c r="CA117" s="1"/>
      <c r="CB117" s="1"/>
      <c r="CC117" s="1"/>
      <c r="CD117" s="1"/>
      <c r="CE117" s="1"/>
      <c r="CF117" s="1"/>
    </row>
    <row r="118" spans="3:84" s="2" customFormat="1" ht="15" customHeight="1" x14ac:dyDescent="0.45">
      <c r="C118" s="3"/>
      <c r="D118" s="3"/>
      <c r="E118" s="3"/>
      <c r="F118" s="3"/>
      <c r="G118" s="3"/>
      <c r="H118" s="3"/>
      <c r="I118" s="3"/>
      <c r="J118" s="3"/>
      <c r="K118" s="3"/>
      <c r="BO118" s="1"/>
      <c r="BP118" s="1"/>
      <c r="BQ118" s="1"/>
      <c r="BR118" s="1"/>
      <c r="BS118" s="1"/>
      <c r="BT118" s="1"/>
      <c r="BU118" s="1"/>
      <c r="BV118" s="1"/>
      <c r="BW118" s="1"/>
      <c r="BX118" s="1"/>
      <c r="BY118" s="1"/>
      <c r="BZ118" s="1"/>
      <c r="CA118" s="1"/>
      <c r="CB118" s="1"/>
      <c r="CC118" s="1"/>
      <c r="CD118" s="1"/>
      <c r="CE118" s="1"/>
      <c r="CF118" s="1"/>
    </row>
    <row r="119" spans="3:84" s="2" customFormat="1" ht="15" customHeight="1" x14ac:dyDescent="0.45">
      <c r="C119" s="3"/>
      <c r="D119" s="3"/>
      <c r="E119" s="3"/>
      <c r="F119" s="3"/>
      <c r="G119" s="3"/>
      <c r="H119" s="3"/>
      <c r="I119" s="3"/>
      <c r="J119" s="3"/>
      <c r="K119" s="3"/>
      <c r="R119" s="3"/>
      <c r="S119" s="3"/>
      <c r="T119" s="3"/>
      <c r="U119" s="3"/>
      <c r="V119" s="3"/>
      <c r="W119" s="3"/>
      <c r="X119" s="3"/>
      <c r="Y119" s="3"/>
      <c r="Z119" s="3"/>
      <c r="BO119" s="1"/>
      <c r="BP119" s="1"/>
      <c r="BQ119" s="1"/>
      <c r="BR119" s="1"/>
      <c r="BS119" s="1"/>
      <c r="BT119" s="1"/>
      <c r="BU119" s="1"/>
      <c r="BV119" s="1"/>
      <c r="BW119" s="1"/>
      <c r="BX119" s="1"/>
      <c r="BY119" s="1"/>
      <c r="BZ119" s="1"/>
      <c r="CA119" s="1"/>
      <c r="CB119" s="1"/>
      <c r="CC119" s="1"/>
      <c r="CD119" s="1"/>
      <c r="CE119" s="1"/>
      <c r="CF119" s="1"/>
    </row>
    <row r="120" spans="3:84" s="2" customFormat="1" ht="15" customHeight="1" x14ac:dyDescent="0.45">
      <c r="C120" s="3"/>
      <c r="D120" s="3"/>
      <c r="E120" s="3"/>
      <c r="F120" s="3"/>
      <c r="G120" s="3"/>
      <c r="H120" s="3"/>
      <c r="I120" s="3"/>
      <c r="J120" s="3"/>
      <c r="K120" s="3"/>
      <c r="R120" s="3"/>
      <c r="S120" s="3"/>
      <c r="T120" s="3"/>
      <c r="U120" s="3"/>
      <c r="V120" s="3"/>
      <c r="W120" s="3"/>
      <c r="X120" s="3"/>
      <c r="Y120" s="3"/>
      <c r="Z120" s="3"/>
      <c r="BO120" s="1"/>
      <c r="BP120" s="1"/>
      <c r="BQ120" s="1"/>
      <c r="BR120" s="1"/>
      <c r="BS120" s="1"/>
      <c r="BT120" s="1"/>
      <c r="BU120" s="1"/>
      <c r="BV120" s="1"/>
      <c r="BW120" s="1"/>
      <c r="BX120" s="1"/>
      <c r="BY120" s="1"/>
      <c r="BZ120" s="1"/>
      <c r="CA120" s="1"/>
      <c r="CB120" s="1"/>
      <c r="CC120" s="1"/>
      <c r="CD120" s="1"/>
      <c r="CE120" s="1"/>
      <c r="CF120" s="1"/>
    </row>
    <row r="121" spans="3:84" s="2" customFormat="1" ht="15" customHeight="1" x14ac:dyDescent="0.45">
      <c r="C121" s="3"/>
      <c r="D121" s="3"/>
      <c r="E121" s="3"/>
      <c r="F121" s="3"/>
      <c r="G121" s="3"/>
      <c r="H121" s="3"/>
      <c r="I121" s="3"/>
      <c r="J121" s="3"/>
      <c r="K121" s="3"/>
      <c r="R121" s="3"/>
      <c r="S121" s="3"/>
      <c r="T121" s="3"/>
      <c r="U121" s="3"/>
      <c r="V121" s="3"/>
      <c r="W121" s="3"/>
      <c r="X121" s="3"/>
      <c r="Y121" s="3"/>
      <c r="Z121" s="3"/>
      <c r="BO121" s="1"/>
      <c r="BP121" s="1"/>
      <c r="BQ121" s="1"/>
      <c r="BR121" s="1"/>
      <c r="BS121" s="1"/>
      <c r="BT121" s="1"/>
      <c r="BU121" s="1"/>
      <c r="BV121" s="1"/>
      <c r="BW121" s="1"/>
      <c r="BX121" s="1"/>
      <c r="BY121" s="1"/>
      <c r="BZ121" s="1"/>
      <c r="CA121" s="1"/>
      <c r="CB121" s="1"/>
      <c r="CC121" s="1"/>
      <c r="CD121" s="1"/>
      <c r="CE121" s="1"/>
      <c r="CF121" s="1"/>
    </row>
    <row r="122" spans="3:84" s="2" customFormat="1" ht="15" customHeight="1" x14ac:dyDescent="0.45">
      <c r="C122" s="3"/>
      <c r="D122" s="3"/>
      <c r="E122" s="3"/>
      <c r="F122" s="3"/>
      <c r="G122" s="3"/>
      <c r="H122" s="3"/>
      <c r="I122" s="3"/>
      <c r="J122" s="3"/>
      <c r="K122" s="3"/>
      <c r="R122" s="3"/>
      <c r="S122" s="3"/>
      <c r="T122" s="3"/>
      <c r="U122" s="3"/>
      <c r="V122" s="3"/>
      <c r="W122" s="3"/>
      <c r="X122" s="3"/>
      <c r="Y122" s="3"/>
      <c r="Z122" s="3"/>
      <c r="BO122" s="1"/>
      <c r="BP122" s="1"/>
      <c r="BQ122" s="1"/>
      <c r="BR122" s="1"/>
      <c r="BS122" s="1"/>
      <c r="BT122" s="1"/>
      <c r="BU122" s="1"/>
      <c r="BV122" s="1"/>
      <c r="BW122" s="1"/>
      <c r="BX122" s="1"/>
      <c r="BY122" s="1"/>
      <c r="BZ122" s="1"/>
      <c r="CA122" s="1"/>
      <c r="CB122" s="1"/>
      <c r="CC122" s="1"/>
      <c r="CD122" s="1"/>
      <c r="CE122" s="1"/>
      <c r="CF122" s="1"/>
    </row>
    <row r="123" spans="3:84" s="2" customFormat="1" ht="15" customHeight="1" x14ac:dyDescent="0.45">
      <c r="C123" s="3"/>
      <c r="D123" s="3"/>
      <c r="E123" s="3"/>
      <c r="F123" s="3"/>
      <c r="G123" s="3"/>
      <c r="H123" s="3"/>
      <c r="I123" s="3"/>
      <c r="J123" s="3"/>
      <c r="K123" s="3"/>
      <c r="R123" s="3"/>
      <c r="S123" s="3"/>
      <c r="T123" s="3"/>
      <c r="U123" s="3"/>
      <c r="V123" s="3"/>
      <c r="W123" s="3"/>
      <c r="X123" s="3"/>
      <c r="Y123" s="3"/>
      <c r="Z123" s="3"/>
      <c r="BO123" s="1"/>
      <c r="BP123" s="1"/>
      <c r="BQ123" s="1"/>
      <c r="BR123" s="1"/>
      <c r="BS123" s="1"/>
      <c r="BT123" s="1"/>
      <c r="BU123" s="1"/>
      <c r="BV123" s="1"/>
      <c r="BW123" s="1"/>
      <c r="BX123" s="1"/>
      <c r="BY123" s="1"/>
      <c r="BZ123" s="1"/>
      <c r="CA123" s="1"/>
      <c r="CB123" s="1"/>
      <c r="CC123" s="1"/>
      <c r="CD123" s="1"/>
      <c r="CE123" s="1"/>
      <c r="CF123" s="1"/>
    </row>
    <row r="124" spans="3:84" s="2" customFormat="1" ht="15" customHeight="1" x14ac:dyDescent="0.45">
      <c r="C124" s="3"/>
      <c r="D124" s="3"/>
      <c r="E124" s="3"/>
      <c r="F124" s="3"/>
      <c r="G124" s="3"/>
      <c r="H124" s="3"/>
      <c r="I124" s="3"/>
      <c r="J124" s="3"/>
      <c r="K124" s="3"/>
      <c r="R124" s="3"/>
      <c r="S124" s="3"/>
      <c r="T124" s="3"/>
      <c r="U124" s="3"/>
      <c r="V124" s="3"/>
      <c r="W124" s="3"/>
      <c r="X124" s="3"/>
      <c r="Y124" s="3"/>
      <c r="Z124" s="3"/>
      <c r="BO124" s="1"/>
      <c r="BP124" s="1"/>
      <c r="BQ124" s="1"/>
      <c r="BR124" s="1"/>
      <c r="BS124" s="1"/>
      <c r="BT124" s="1"/>
      <c r="BU124" s="1"/>
      <c r="BV124" s="1"/>
      <c r="BW124" s="1"/>
      <c r="BX124" s="1"/>
      <c r="BY124" s="1"/>
      <c r="BZ124" s="1"/>
      <c r="CA124" s="1"/>
      <c r="CB124" s="1"/>
      <c r="CC124" s="1"/>
      <c r="CD124" s="1"/>
      <c r="CE124" s="1"/>
      <c r="CF124" s="1"/>
    </row>
    <row r="125" spans="3:84" s="2" customFormat="1" ht="15" customHeight="1" x14ac:dyDescent="0.45">
      <c r="C125" s="3"/>
      <c r="D125" s="3"/>
      <c r="E125" s="3"/>
      <c r="F125" s="3"/>
      <c r="G125" s="3"/>
      <c r="H125" s="3"/>
      <c r="I125" s="3"/>
      <c r="J125" s="3"/>
      <c r="K125" s="3"/>
      <c r="R125" s="3"/>
      <c r="S125" s="3"/>
      <c r="T125" s="3"/>
      <c r="U125" s="3"/>
      <c r="V125" s="3"/>
      <c r="W125" s="3"/>
      <c r="X125" s="3"/>
      <c r="Y125" s="3"/>
      <c r="Z125" s="3"/>
      <c r="BO125" s="1"/>
      <c r="BP125" s="1"/>
      <c r="BQ125" s="1"/>
      <c r="BR125" s="1"/>
      <c r="BS125" s="1"/>
      <c r="BT125" s="1"/>
      <c r="BU125" s="1"/>
      <c r="BV125" s="1"/>
      <c r="BW125" s="1"/>
      <c r="BX125" s="1"/>
      <c r="BY125" s="1"/>
      <c r="BZ125" s="1"/>
      <c r="CA125" s="1"/>
      <c r="CB125" s="1"/>
      <c r="CC125" s="1"/>
      <c r="CD125" s="1"/>
      <c r="CE125" s="1"/>
      <c r="CF125" s="1"/>
    </row>
    <row r="126" spans="3:84" s="2" customFormat="1" ht="15" customHeight="1" x14ac:dyDescent="0.45">
      <c r="C126" s="3"/>
      <c r="D126" s="3"/>
      <c r="E126" s="3"/>
      <c r="F126" s="3"/>
      <c r="G126" s="3"/>
      <c r="H126" s="3"/>
      <c r="I126" s="3"/>
      <c r="J126" s="3"/>
      <c r="K126" s="3"/>
      <c r="AA126" s="1"/>
      <c r="AB126" s="1"/>
      <c r="AC126" s="1"/>
      <c r="AD126" s="1"/>
      <c r="AE126" s="1"/>
      <c r="BO126" s="1"/>
      <c r="BP126" s="1"/>
      <c r="BQ126" s="1"/>
      <c r="BR126" s="1"/>
      <c r="BS126" s="1"/>
      <c r="BT126" s="1"/>
      <c r="BU126" s="1"/>
      <c r="BV126" s="1"/>
      <c r="BW126" s="1"/>
      <c r="BX126" s="1"/>
      <c r="BY126" s="1"/>
      <c r="BZ126" s="1"/>
      <c r="CA126" s="1"/>
      <c r="CB126" s="1"/>
      <c r="CC126" s="1"/>
      <c r="CD126" s="1"/>
      <c r="CE126" s="1"/>
      <c r="CF126" s="1"/>
    </row>
    <row r="127" spans="3:84" s="2" customFormat="1" ht="15" customHeight="1" x14ac:dyDescent="0.45">
      <c r="C127" s="3"/>
      <c r="D127" s="3"/>
      <c r="E127" s="3"/>
      <c r="F127" s="3"/>
      <c r="G127" s="3"/>
      <c r="H127" s="3"/>
      <c r="I127" s="3"/>
      <c r="J127" s="3"/>
      <c r="K127" s="3"/>
      <c r="AA127" s="1"/>
      <c r="AB127" s="1"/>
      <c r="AC127" s="1"/>
      <c r="AD127" s="1"/>
      <c r="AE127" s="1"/>
      <c r="AG127" s="1"/>
      <c r="AH127" s="1"/>
      <c r="AI127" s="1"/>
      <c r="AJ127" s="1"/>
      <c r="AK127" s="1"/>
      <c r="AL127" s="1"/>
      <c r="AM127" s="1"/>
      <c r="AN127" s="1"/>
      <c r="BO127" s="1"/>
      <c r="BP127" s="1"/>
      <c r="BQ127" s="1"/>
      <c r="BR127" s="1"/>
      <c r="BS127" s="1"/>
      <c r="BT127" s="1"/>
      <c r="BU127" s="1"/>
      <c r="BV127" s="1"/>
      <c r="BW127" s="1"/>
      <c r="BX127" s="1"/>
      <c r="BY127" s="1"/>
      <c r="BZ127" s="1"/>
      <c r="CA127" s="1"/>
      <c r="CB127" s="1"/>
      <c r="CC127" s="1"/>
      <c r="CD127" s="1"/>
      <c r="CE127" s="1"/>
      <c r="CF127" s="1"/>
    </row>
    <row r="128" spans="3:84" s="2" customFormat="1" ht="15" customHeight="1" x14ac:dyDescent="0.45">
      <c r="C128" s="3"/>
      <c r="D128" s="3"/>
      <c r="E128" s="3"/>
      <c r="F128" s="3"/>
      <c r="G128" s="3"/>
      <c r="H128" s="3"/>
      <c r="I128" s="3"/>
      <c r="J128" s="3"/>
      <c r="K128" s="3"/>
      <c r="AA128" s="1"/>
      <c r="AB128" s="1"/>
      <c r="AC128" s="1"/>
      <c r="AD128" s="1"/>
      <c r="AE128" s="1"/>
      <c r="AG128" s="1"/>
      <c r="AH128" s="1"/>
      <c r="AI128" s="1"/>
      <c r="AJ128" s="1"/>
      <c r="AK128" s="1"/>
      <c r="AL128" s="1"/>
      <c r="AM128" s="1"/>
      <c r="AN128" s="1"/>
      <c r="BO128" s="1"/>
      <c r="BP128" s="1"/>
      <c r="BQ128" s="1"/>
      <c r="BR128" s="1"/>
      <c r="BS128" s="1"/>
      <c r="BT128" s="1"/>
      <c r="BU128" s="1"/>
      <c r="BV128" s="1"/>
      <c r="BW128" s="1"/>
      <c r="BX128" s="1"/>
      <c r="BY128" s="1"/>
      <c r="BZ128" s="1"/>
      <c r="CA128" s="1"/>
      <c r="CB128" s="1"/>
      <c r="CC128" s="1"/>
      <c r="CD128" s="1"/>
      <c r="CE128" s="1"/>
      <c r="CF128" s="1"/>
    </row>
    <row r="129" spans="3:89" s="2" customFormat="1" ht="15" customHeight="1" x14ac:dyDescent="0.45">
      <c r="C129" s="3"/>
      <c r="D129" s="3"/>
      <c r="E129" s="3"/>
      <c r="F129" s="3"/>
      <c r="G129" s="3"/>
      <c r="H129" s="3"/>
      <c r="I129" s="3"/>
      <c r="J129" s="3"/>
      <c r="K129" s="3"/>
      <c r="AA129" s="1"/>
      <c r="AB129" s="1"/>
      <c r="AC129" s="1"/>
      <c r="AD129" s="1"/>
      <c r="AE129" s="1"/>
      <c r="AG129" s="1"/>
      <c r="AH129" s="1"/>
      <c r="AI129" s="1"/>
      <c r="AJ129" s="1"/>
      <c r="AK129" s="1"/>
      <c r="AL129" s="1"/>
      <c r="AM129" s="1"/>
      <c r="AN129" s="1"/>
      <c r="BO129" s="1"/>
      <c r="BP129" s="1"/>
      <c r="BQ129" s="1"/>
      <c r="BR129" s="1"/>
      <c r="BS129" s="1"/>
      <c r="BT129" s="1"/>
      <c r="BU129" s="1"/>
      <c r="BV129" s="1"/>
      <c r="BW129" s="1"/>
      <c r="BX129" s="1"/>
      <c r="BY129" s="1"/>
      <c r="BZ129" s="1"/>
      <c r="CA129" s="1"/>
      <c r="CB129" s="1"/>
      <c r="CC129" s="1"/>
      <c r="CD129" s="1"/>
      <c r="CE129" s="1"/>
      <c r="CF129" s="1"/>
    </row>
    <row r="130" spans="3:89" s="2" customFormat="1" ht="15" customHeight="1" x14ac:dyDescent="0.45">
      <c r="C130" s="3"/>
      <c r="D130" s="3"/>
      <c r="E130" s="3"/>
      <c r="F130" s="3"/>
      <c r="G130" s="3"/>
      <c r="H130" s="3"/>
      <c r="I130" s="3"/>
      <c r="J130" s="3"/>
      <c r="K130" s="3"/>
      <c r="AA130" s="1"/>
      <c r="AB130" s="1"/>
      <c r="AC130" s="1"/>
      <c r="AD130" s="1"/>
      <c r="AE130" s="1"/>
      <c r="AG130" s="1"/>
      <c r="AH130" s="1"/>
      <c r="AI130" s="1"/>
      <c r="AJ130" s="1"/>
      <c r="AK130" s="1"/>
      <c r="AL130" s="1"/>
      <c r="AM130" s="1"/>
      <c r="AN130" s="1"/>
      <c r="BO130" s="1"/>
      <c r="BP130" s="1"/>
      <c r="BQ130" s="1"/>
      <c r="BR130" s="1"/>
      <c r="BS130" s="1"/>
      <c r="BT130" s="1"/>
      <c r="BU130" s="1"/>
      <c r="BV130" s="1"/>
      <c r="BW130" s="1"/>
      <c r="BX130" s="1"/>
      <c r="BY130" s="1"/>
      <c r="BZ130" s="1"/>
      <c r="CA130" s="1"/>
      <c r="CB130" s="1"/>
      <c r="CC130" s="1"/>
      <c r="CD130" s="1"/>
      <c r="CE130" s="1"/>
      <c r="CF130" s="1"/>
    </row>
    <row r="131" spans="3:89" s="2" customFormat="1" ht="15" customHeight="1" x14ac:dyDescent="0.45">
      <c r="C131" s="3"/>
      <c r="D131" s="3"/>
      <c r="E131" s="3"/>
      <c r="F131" s="3"/>
      <c r="G131" s="3"/>
      <c r="H131" s="3"/>
      <c r="I131" s="3"/>
      <c r="J131" s="3"/>
      <c r="K131" s="3"/>
      <c r="AA131" s="1"/>
      <c r="AB131" s="1"/>
      <c r="AC131" s="1"/>
      <c r="AD131" s="1"/>
      <c r="AE131" s="1"/>
      <c r="AG131" s="1"/>
      <c r="AH131" s="1"/>
      <c r="AI131" s="1"/>
      <c r="AJ131" s="1"/>
      <c r="AK131" s="1"/>
      <c r="AL131" s="1"/>
      <c r="AM131" s="1"/>
      <c r="AN131" s="1"/>
      <c r="BO131" s="1"/>
      <c r="BP131" s="1"/>
      <c r="BQ131" s="1"/>
      <c r="BR131" s="1"/>
      <c r="BS131" s="1"/>
      <c r="BT131" s="1"/>
      <c r="BU131" s="1"/>
      <c r="BV131" s="1"/>
      <c r="BW131" s="1"/>
      <c r="BX131" s="1"/>
      <c r="BY131" s="1"/>
      <c r="BZ131" s="1"/>
      <c r="CA131" s="1"/>
      <c r="CB131" s="1"/>
      <c r="CC131" s="1"/>
      <c r="CD131" s="1"/>
      <c r="CE131" s="1"/>
      <c r="CF131" s="1"/>
    </row>
    <row r="132" spans="3:89" s="2" customFormat="1" ht="15" customHeight="1" x14ac:dyDescent="0.45">
      <c r="C132" s="3"/>
      <c r="D132" s="3"/>
      <c r="E132" s="3"/>
      <c r="F132" s="3"/>
      <c r="G132" s="3"/>
      <c r="H132" s="3"/>
      <c r="I132" s="3"/>
      <c r="J132" s="3"/>
      <c r="K132" s="3"/>
      <c r="AA132" s="1"/>
      <c r="AB132" s="1"/>
      <c r="AC132" s="1"/>
      <c r="AD132" s="1"/>
      <c r="AE132" s="1"/>
      <c r="AG132" s="1"/>
      <c r="AH132" s="1"/>
      <c r="AI132" s="1"/>
      <c r="AJ132" s="1"/>
      <c r="AK132" s="1"/>
      <c r="AL132" s="1"/>
      <c r="AM132" s="1"/>
      <c r="AN132" s="1"/>
      <c r="BO132" s="1"/>
      <c r="BP132" s="1"/>
      <c r="BQ132" s="1"/>
      <c r="BR132" s="1"/>
      <c r="BS132" s="1"/>
      <c r="BT132" s="1"/>
      <c r="BU132" s="1"/>
      <c r="BV132" s="1"/>
      <c r="BW132" s="1"/>
      <c r="BX132" s="1"/>
      <c r="BY132" s="1"/>
      <c r="BZ132" s="1"/>
      <c r="CA132" s="1"/>
      <c r="CB132" s="1"/>
      <c r="CC132" s="1"/>
      <c r="CD132" s="1"/>
      <c r="CE132" s="1"/>
      <c r="CF132" s="1"/>
    </row>
    <row r="133" spans="3:89" s="2" customFormat="1" ht="15" customHeight="1" x14ac:dyDescent="0.45">
      <c r="C133" s="3"/>
      <c r="D133" s="3"/>
      <c r="E133" s="3"/>
      <c r="F133" s="3"/>
      <c r="G133" s="3"/>
      <c r="H133" s="3"/>
      <c r="I133" s="3"/>
      <c r="J133" s="3"/>
      <c r="K133" s="3"/>
      <c r="AA133" s="1"/>
      <c r="AB133" s="1"/>
      <c r="AC133" s="1"/>
      <c r="AD133" s="1"/>
      <c r="AE133" s="1"/>
      <c r="AG133" s="1"/>
      <c r="AH133" s="1"/>
      <c r="AI133" s="1"/>
      <c r="AJ133" s="1"/>
      <c r="AK133" s="1"/>
      <c r="AL133" s="1"/>
      <c r="AM133" s="1"/>
      <c r="AN133" s="1"/>
      <c r="BO133" s="1"/>
      <c r="BP133" s="1"/>
      <c r="BQ133" s="1"/>
      <c r="BR133" s="1"/>
      <c r="BS133" s="1"/>
      <c r="BT133" s="1"/>
      <c r="BU133" s="1"/>
      <c r="BV133" s="1"/>
      <c r="BW133" s="1"/>
      <c r="BX133" s="1"/>
      <c r="BY133" s="1"/>
      <c r="BZ133" s="1"/>
      <c r="CA133" s="1"/>
      <c r="CB133" s="1"/>
      <c r="CC133" s="1"/>
      <c r="CD133" s="1"/>
      <c r="CE133" s="1"/>
      <c r="CF133" s="1"/>
    </row>
    <row r="134" spans="3:89" s="2" customFormat="1" ht="15" customHeight="1" x14ac:dyDescent="0.45">
      <c r="C134" s="3"/>
      <c r="D134" s="3"/>
      <c r="E134" s="3"/>
      <c r="F134" s="3"/>
      <c r="G134" s="3"/>
      <c r="H134" s="3"/>
      <c r="I134" s="3"/>
      <c r="J134" s="3"/>
      <c r="K134" s="3"/>
      <c r="Z134" s="1"/>
      <c r="AA134" s="1"/>
      <c r="AB134" s="1"/>
      <c r="AC134" s="1"/>
      <c r="AD134" s="1"/>
      <c r="AE134" s="1"/>
      <c r="AG134" s="1"/>
      <c r="AH134" s="1"/>
      <c r="AI134" s="1"/>
      <c r="AJ134" s="1"/>
      <c r="AK134" s="1"/>
      <c r="AL134" s="1"/>
      <c r="AM134" s="1"/>
      <c r="AN134" s="1"/>
      <c r="BD134" s="1"/>
      <c r="BE134" s="1"/>
      <c r="BF134" s="1"/>
      <c r="BG134" s="1"/>
      <c r="BH134" s="1"/>
      <c r="BI134" s="1"/>
      <c r="BO134" s="1"/>
      <c r="BP134" s="1"/>
      <c r="BQ134" s="1"/>
      <c r="BR134" s="1"/>
      <c r="BS134" s="1"/>
      <c r="BT134" s="1"/>
      <c r="BU134" s="1"/>
      <c r="BV134" s="1"/>
      <c r="BW134" s="1"/>
      <c r="BX134" s="1"/>
      <c r="BY134" s="1"/>
      <c r="BZ134" s="1"/>
      <c r="CA134" s="1"/>
      <c r="CB134" s="1"/>
      <c r="CC134" s="1"/>
      <c r="CD134" s="1"/>
      <c r="CE134" s="1"/>
      <c r="CF134" s="1"/>
    </row>
    <row r="135" spans="3:89" s="2" customFormat="1" ht="15" customHeight="1" x14ac:dyDescent="0.45">
      <c r="C135" s="3"/>
      <c r="D135" s="3"/>
      <c r="E135" s="3"/>
      <c r="F135" s="3"/>
      <c r="G135" s="3"/>
      <c r="H135" s="3"/>
      <c r="I135" s="3"/>
      <c r="J135" s="3"/>
      <c r="K135" s="3"/>
      <c r="Z135" s="1"/>
      <c r="AA135" s="1"/>
      <c r="AB135" s="1"/>
      <c r="AC135" s="1"/>
      <c r="AD135" s="1"/>
      <c r="AE135" s="1"/>
      <c r="AF135" s="1"/>
      <c r="AG135" s="1"/>
      <c r="AH135" s="1"/>
      <c r="AI135" s="1"/>
      <c r="AJ135" s="1"/>
      <c r="AK135" s="1"/>
      <c r="AL135" s="1"/>
      <c r="AM135" s="1"/>
      <c r="AN135" s="1"/>
      <c r="AO135" s="1"/>
      <c r="BD135" s="1"/>
      <c r="BE135" s="1"/>
      <c r="BF135" s="1"/>
      <c r="BG135" s="1"/>
      <c r="BH135" s="1"/>
      <c r="BI135" s="1"/>
      <c r="BO135" s="1"/>
      <c r="BP135" s="1"/>
      <c r="BQ135" s="1"/>
      <c r="BR135" s="1"/>
      <c r="BS135" s="1"/>
      <c r="BT135" s="1"/>
      <c r="BU135" s="1"/>
      <c r="BV135" s="1"/>
      <c r="BW135" s="1"/>
      <c r="BX135" s="1"/>
      <c r="BY135" s="1"/>
      <c r="BZ135" s="1"/>
      <c r="CA135" s="1"/>
      <c r="CB135" s="1"/>
      <c r="CC135" s="1"/>
      <c r="CD135" s="1"/>
      <c r="CE135" s="1"/>
      <c r="CF135" s="1"/>
    </row>
    <row r="136" spans="3:89" s="2" customFormat="1" ht="15" customHeight="1" x14ac:dyDescent="0.45">
      <c r="C136" s="3"/>
      <c r="D136" s="3"/>
      <c r="E136" s="3"/>
      <c r="F136" s="3"/>
      <c r="G136" s="3"/>
      <c r="H136" s="3"/>
      <c r="I136" s="3"/>
      <c r="J136" s="3"/>
      <c r="K136" s="3"/>
      <c r="L136" s="1"/>
      <c r="AA136" s="1"/>
      <c r="AB136" s="1"/>
      <c r="AC136" s="1"/>
      <c r="AD136" s="1"/>
      <c r="AE136" s="1"/>
      <c r="AF136" s="1"/>
      <c r="AG136" s="1"/>
      <c r="AH136" s="1"/>
      <c r="AI136" s="1"/>
      <c r="AJ136" s="1"/>
      <c r="AK136" s="1"/>
      <c r="AL136" s="1"/>
      <c r="AM136" s="1"/>
      <c r="AN136" s="1"/>
      <c r="AO136" s="1"/>
      <c r="BD136" s="1"/>
      <c r="BE136" s="1"/>
      <c r="BF136" s="1"/>
      <c r="BG136" s="1"/>
      <c r="BH136" s="1"/>
      <c r="BI136" s="1"/>
      <c r="BJ136" s="1"/>
      <c r="BK136" s="1"/>
      <c r="BL136" s="1"/>
      <c r="BM136" s="1"/>
      <c r="BN136" s="1"/>
      <c r="BO136" s="1"/>
      <c r="BP136" s="1"/>
      <c r="BQ136" s="1"/>
      <c r="BR136" s="1"/>
      <c r="BS136" s="1"/>
      <c r="BT136" s="1"/>
      <c r="BU136" s="1"/>
      <c r="BV136" s="1"/>
      <c r="BW136" s="1"/>
      <c r="BX136" s="1"/>
      <c r="BY136" s="1"/>
      <c r="BZ136" s="1"/>
      <c r="CA136" s="1"/>
      <c r="CB136" s="1"/>
      <c r="CC136" s="1"/>
      <c r="CD136" s="1"/>
      <c r="CE136" s="1"/>
      <c r="CF136" s="1"/>
    </row>
    <row r="137" spans="3:89" s="2" customFormat="1" ht="15" customHeight="1" x14ac:dyDescent="0.45">
      <c r="C137" s="3"/>
      <c r="D137" s="3"/>
      <c r="E137" s="3"/>
      <c r="F137" s="3"/>
      <c r="G137" s="3"/>
      <c r="H137" s="3"/>
      <c r="I137" s="3"/>
      <c r="J137" s="3"/>
      <c r="K137" s="3"/>
      <c r="R137" s="1"/>
      <c r="S137" s="1"/>
      <c r="T137" s="1"/>
      <c r="U137" s="1"/>
      <c r="V137" s="1"/>
      <c r="W137" s="1"/>
      <c r="X137" s="1"/>
      <c r="Y137" s="1"/>
      <c r="Z137" s="1"/>
      <c r="AA137" s="1"/>
      <c r="AB137" s="1"/>
      <c r="AC137" s="1"/>
      <c r="AD137" s="1"/>
      <c r="AE137" s="1"/>
      <c r="AF137" s="1"/>
      <c r="AG137" s="1"/>
      <c r="AH137" s="1"/>
      <c r="AI137" s="1"/>
      <c r="AJ137" s="1"/>
      <c r="AK137" s="1"/>
      <c r="AL137" s="1"/>
      <c r="AM137" s="1"/>
      <c r="AN137" s="1"/>
      <c r="AO137" s="1"/>
      <c r="AP137" s="1"/>
      <c r="BE137" s="1"/>
      <c r="BF137" s="1"/>
      <c r="BG137" s="1"/>
      <c r="BH137" s="1"/>
      <c r="BI137" s="1"/>
      <c r="BJ137" s="1"/>
      <c r="BK137" s="1"/>
      <c r="BL137" s="1"/>
      <c r="BM137" s="1"/>
      <c r="BN137" s="1"/>
      <c r="BO137" s="1"/>
      <c r="BP137" s="1"/>
      <c r="BQ137" s="1"/>
      <c r="BR137" s="1"/>
      <c r="BS137" s="1"/>
      <c r="BT137" s="1"/>
      <c r="BU137" s="1"/>
      <c r="BV137" s="1"/>
      <c r="BW137" s="1"/>
      <c r="BX137" s="1"/>
      <c r="BY137" s="1"/>
      <c r="BZ137" s="1"/>
      <c r="CA137" s="1"/>
      <c r="CB137" s="1"/>
      <c r="CC137" s="1"/>
      <c r="CD137" s="1"/>
      <c r="CE137" s="1"/>
      <c r="CF137" s="1"/>
      <c r="CG137" s="1"/>
      <c r="CH137" s="1"/>
    </row>
    <row r="138" spans="3:89" s="2" customFormat="1" ht="15" customHeight="1" x14ac:dyDescent="0.45">
      <c r="C138" s="3"/>
      <c r="D138" s="3"/>
      <c r="E138" s="3"/>
      <c r="F138" s="3"/>
      <c r="G138" s="3"/>
      <c r="H138" s="3"/>
      <c r="I138" s="3"/>
      <c r="J138" s="3"/>
      <c r="K138" s="3"/>
      <c r="R138" s="1"/>
      <c r="S138" s="1"/>
      <c r="T138" s="1"/>
      <c r="U138" s="1"/>
      <c r="V138" s="1"/>
      <c r="W138" s="1"/>
      <c r="X138" s="1"/>
      <c r="Y138" s="1"/>
      <c r="Z138" s="1"/>
      <c r="AA138" s="1"/>
      <c r="AB138" s="1"/>
      <c r="AC138" s="1"/>
      <c r="AD138" s="1"/>
      <c r="AE138" s="1"/>
      <c r="AF138" s="1"/>
      <c r="AG138" s="1"/>
      <c r="AV138" s="1"/>
      <c r="AW138" s="1"/>
      <c r="AX138" s="1"/>
      <c r="AY138" s="1"/>
      <c r="AZ138" s="1"/>
      <c r="BA138" s="1"/>
      <c r="BB138" s="1"/>
      <c r="BC138" s="1"/>
      <c r="BD138" s="1"/>
      <c r="BE138" s="1"/>
      <c r="BF138" s="1"/>
      <c r="BG138" s="1"/>
      <c r="BH138" s="1"/>
      <c r="BI138" s="1"/>
      <c r="BJ138" s="1"/>
      <c r="BK138" s="1"/>
      <c r="BL138" s="1"/>
      <c r="BM138" s="1"/>
      <c r="BN138" s="1"/>
      <c r="BO138" s="1"/>
      <c r="BP138" s="1"/>
      <c r="BQ138" s="1"/>
      <c r="BR138" s="1"/>
      <c r="BS138" s="1"/>
      <c r="BT138" s="1"/>
      <c r="BU138" s="1"/>
      <c r="BV138" s="1"/>
      <c r="BW138" s="1"/>
      <c r="BX138" s="1"/>
      <c r="BY138" s="1"/>
      <c r="BZ138" s="1"/>
      <c r="CA138" s="1"/>
      <c r="CB138" s="1"/>
      <c r="CC138" s="1"/>
      <c r="CD138" s="1"/>
      <c r="CE138" s="1"/>
      <c r="CF138" s="1"/>
      <c r="CG138" s="1"/>
      <c r="CH138" s="1"/>
      <c r="CI138" s="1"/>
      <c r="CJ138" s="1"/>
    </row>
    <row r="139" spans="3:89" s="2" customFormat="1" ht="15" customHeight="1" x14ac:dyDescent="0.45">
      <c r="C139" s="3"/>
      <c r="D139" s="3"/>
      <c r="E139" s="3"/>
      <c r="F139" s="3"/>
      <c r="G139" s="3"/>
      <c r="H139" s="3"/>
      <c r="I139" s="3"/>
      <c r="J139" s="3"/>
      <c r="K139" s="3"/>
      <c r="R139" s="1"/>
      <c r="S139" s="1"/>
      <c r="T139" s="1"/>
      <c r="U139" s="1"/>
      <c r="V139" s="1"/>
      <c r="W139" s="1"/>
      <c r="X139" s="1"/>
      <c r="Y139" s="1"/>
      <c r="Z139" s="1"/>
      <c r="AA139" s="1"/>
      <c r="AB139" s="1"/>
      <c r="AC139" s="1"/>
      <c r="AD139" s="1"/>
      <c r="AE139" s="1"/>
      <c r="AF139" s="1"/>
      <c r="AG139" s="1"/>
      <c r="AH139" s="1"/>
      <c r="AI139" s="1"/>
      <c r="AJ139" s="1"/>
      <c r="AK139" s="1"/>
      <c r="AL139" s="1"/>
      <c r="AM139" s="1"/>
      <c r="AN139" s="1"/>
      <c r="AO139" s="1"/>
      <c r="AP139" s="1"/>
      <c r="AQ139" s="1"/>
      <c r="AR139" s="1"/>
      <c r="AS139" s="1"/>
      <c r="AT139" s="1"/>
      <c r="AU139" s="1"/>
      <c r="AV139" s="1"/>
      <c r="AW139" s="1"/>
      <c r="AX139" s="1"/>
      <c r="AY139" s="1"/>
      <c r="AZ139" s="1"/>
      <c r="BA139" s="1"/>
      <c r="BB139" s="1"/>
      <c r="BC139" s="1"/>
      <c r="BD139" s="1"/>
      <c r="BE139" s="1"/>
      <c r="BF139" s="1"/>
      <c r="BG139" s="1"/>
      <c r="BH139" s="1"/>
      <c r="BI139" s="1"/>
      <c r="BJ139" s="1"/>
      <c r="BK139" s="1"/>
      <c r="BL139" s="1"/>
      <c r="BM139" s="1"/>
      <c r="BN139" s="1"/>
      <c r="BO139" s="1"/>
      <c r="BP139" s="1"/>
      <c r="BQ139" s="1"/>
      <c r="BR139" s="1"/>
      <c r="BS139" s="1"/>
      <c r="BT139" s="1"/>
      <c r="BU139" s="1"/>
      <c r="BV139" s="1"/>
      <c r="BW139" s="1"/>
      <c r="BX139" s="1"/>
      <c r="BY139" s="1"/>
      <c r="BZ139" s="1"/>
      <c r="CA139" s="1"/>
      <c r="CB139" s="1"/>
      <c r="CC139" s="1"/>
      <c r="CD139" s="1"/>
      <c r="CE139" s="1"/>
      <c r="CF139" s="1"/>
      <c r="CG139" s="1"/>
      <c r="CH139" s="1"/>
      <c r="CI139" s="1"/>
      <c r="CJ139" s="1"/>
      <c r="CK139" s="1"/>
    </row>
    <row r="140" spans="3:89" s="2" customFormat="1" ht="15" customHeight="1" x14ac:dyDescent="0.45">
      <c r="C140" s="3"/>
      <c r="D140" s="3"/>
      <c r="E140" s="3"/>
      <c r="F140" s="3"/>
      <c r="G140" s="3"/>
      <c r="H140" s="3"/>
      <c r="I140" s="3"/>
      <c r="J140" s="3"/>
      <c r="K140" s="3"/>
      <c r="R140" s="1"/>
      <c r="S140" s="1"/>
      <c r="T140" s="1"/>
      <c r="U140" s="1"/>
      <c r="V140" s="1"/>
      <c r="W140" s="1"/>
      <c r="X140" s="1"/>
      <c r="Y140" s="1"/>
      <c r="Z140" s="1"/>
      <c r="AA140" s="1"/>
      <c r="AB140" s="1"/>
      <c r="AC140" s="1"/>
      <c r="AD140" s="1"/>
      <c r="AE140" s="1"/>
      <c r="AF140" s="1"/>
      <c r="AG140" s="1"/>
      <c r="AH140" s="1"/>
      <c r="AI140" s="1"/>
      <c r="AJ140" s="1"/>
      <c r="AK140" s="1"/>
      <c r="AL140" s="1"/>
      <c r="AM140" s="1"/>
      <c r="AN140" s="1"/>
      <c r="AO140" s="1"/>
      <c r="AP140" s="1"/>
      <c r="AQ140" s="1"/>
      <c r="AR140" s="1"/>
      <c r="AS140" s="1"/>
      <c r="AT140" s="1"/>
      <c r="AU140" s="1"/>
      <c r="AV140" s="1"/>
      <c r="AW140" s="1"/>
      <c r="AX140" s="1"/>
      <c r="AY140" s="1"/>
      <c r="AZ140" s="1"/>
      <c r="BA140" s="1"/>
      <c r="BB140" s="1"/>
      <c r="BC140" s="1"/>
      <c r="BD140" s="1"/>
      <c r="BE140" s="1"/>
      <c r="BF140" s="1"/>
      <c r="BG140" s="1"/>
      <c r="BH140" s="1"/>
      <c r="BI140" s="1"/>
      <c r="BJ140" s="1"/>
      <c r="BK140" s="1"/>
      <c r="BL140" s="1"/>
      <c r="BM140" s="1"/>
      <c r="BN140" s="1"/>
      <c r="BO140" s="1"/>
      <c r="BP140" s="1"/>
      <c r="BQ140" s="1"/>
      <c r="BR140" s="1"/>
      <c r="BS140" s="1"/>
      <c r="BT140" s="1"/>
      <c r="BU140" s="1"/>
      <c r="BV140" s="1"/>
      <c r="BW140" s="1"/>
      <c r="BX140" s="1"/>
      <c r="BY140" s="1"/>
      <c r="BZ140" s="1"/>
      <c r="CA140" s="1"/>
      <c r="CB140" s="1"/>
      <c r="CC140" s="1"/>
      <c r="CD140" s="1"/>
      <c r="CE140" s="1"/>
      <c r="CF140" s="1"/>
      <c r="CG140" s="1"/>
      <c r="CH140" s="1"/>
      <c r="CI140" s="1"/>
      <c r="CJ140" s="1"/>
      <c r="CK140" s="1"/>
    </row>
    <row r="141" spans="3:89" s="2" customFormat="1" ht="15" customHeight="1" x14ac:dyDescent="0.45">
      <c r="C141" s="3"/>
      <c r="D141" s="3"/>
      <c r="E141" s="3"/>
      <c r="F141" s="3"/>
      <c r="G141" s="3"/>
      <c r="H141" s="3"/>
      <c r="I141" s="3"/>
      <c r="J141" s="3"/>
      <c r="K141" s="3"/>
      <c r="R141" s="1"/>
      <c r="S141" s="1"/>
      <c r="T141" s="1"/>
      <c r="U141" s="1"/>
      <c r="V141" s="1"/>
      <c r="W141" s="1"/>
      <c r="X141" s="1"/>
      <c r="Y141" s="1"/>
      <c r="Z141" s="1"/>
      <c r="AA141" s="1"/>
      <c r="AB141" s="1"/>
      <c r="AC141" s="1"/>
      <c r="AD141" s="1"/>
      <c r="AE141" s="1"/>
      <c r="AF141" s="1"/>
      <c r="AG141" s="1"/>
      <c r="AH141" s="1"/>
      <c r="AI141" s="1"/>
      <c r="AJ141" s="1"/>
      <c r="AK141" s="1"/>
      <c r="AL141" s="1"/>
      <c r="AM141" s="1"/>
      <c r="AN141" s="1"/>
      <c r="AO141" s="1"/>
      <c r="AP141" s="1"/>
      <c r="AQ141" s="1"/>
      <c r="AR141" s="1"/>
      <c r="AS141" s="1"/>
      <c r="AT141" s="1"/>
      <c r="AU141" s="1"/>
      <c r="AV141" s="1"/>
      <c r="AW141" s="1"/>
      <c r="AX141" s="1"/>
      <c r="AY141" s="1"/>
      <c r="AZ141" s="1"/>
      <c r="BA141" s="1"/>
      <c r="BB141" s="1"/>
      <c r="BC141" s="1"/>
      <c r="BD141" s="1"/>
      <c r="BE141" s="1"/>
      <c r="BF141" s="1"/>
      <c r="BG141" s="1"/>
      <c r="BH141" s="1"/>
      <c r="BI141" s="1"/>
      <c r="BJ141" s="1"/>
      <c r="BK141" s="1"/>
      <c r="BL141" s="1"/>
      <c r="BM141" s="1"/>
      <c r="BN141" s="1"/>
      <c r="BO141" s="1"/>
      <c r="BP141" s="1"/>
      <c r="BQ141" s="1"/>
      <c r="BR141" s="1"/>
      <c r="BS141" s="1"/>
      <c r="BT141" s="1"/>
      <c r="BU141" s="1"/>
      <c r="BV141" s="1"/>
      <c r="BW141" s="1"/>
      <c r="BX141" s="1"/>
      <c r="BY141" s="1"/>
      <c r="BZ141" s="1"/>
      <c r="CA141" s="1"/>
      <c r="CB141" s="1"/>
      <c r="CC141" s="1"/>
      <c r="CD141" s="1"/>
      <c r="CE141" s="1"/>
      <c r="CF141" s="1"/>
      <c r="CG141" s="1"/>
      <c r="CH141" s="1"/>
      <c r="CI141" s="1"/>
      <c r="CJ141" s="1"/>
      <c r="CK141" s="1"/>
    </row>
    <row r="142" spans="3:89" s="2" customFormat="1" ht="15" customHeight="1" x14ac:dyDescent="0.45">
      <c r="C142" s="3"/>
      <c r="D142" s="3"/>
      <c r="E142" s="3"/>
      <c r="F142" s="3"/>
      <c r="G142" s="3"/>
      <c r="H142" s="3"/>
      <c r="I142" s="3"/>
      <c r="J142" s="3"/>
      <c r="K142" s="3"/>
      <c r="R142" s="1"/>
      <c r="S142" s="1"/>
      <c r="T142" s="1"/>
      <c r="U142" s="1"/>
      <c r="V142" s="1"/>
      <c r="W142" s="1"/>
      <c r="X142" s="1"/>
      <c r="Y142" s="1"/>
      <c r="Z142" s="1"/>
      <c r="AA142" s="1"/>
      <c r="AB142" s="1"/>
      <c r="AC142" s="1"/>
      <c r="AD142" s="1"/>
      <c r="AE142" s="1"/>
      <c r="AF142" s="1"/>
      <c r="AG142" s="1"/>
      <c r="AH142" s="1"/>
      <c r="AI142" s="1"/>
      <c r="AJ142" s="1"/>
      <c r="AK142" s="1"/>
      <c r="AL142" s="1"/>
      <c r="AM142" s="1"/>
      <c r="AN142" s="1"/>
      <c r="AO142" s="1"/>
      <c r="AP142" s="1"/>
      <c r="AQ142" s="1"/>
      <c r="AR142" s="1"/>
      <c r="AS142" s="1"/>
      <c r="AT142" s="1"/>
      <c r="AU142" s="1"/>
      <c r="AV142" s="1"/>
      <c r="AW142" s="1"/>
      <c r="AX142" s="1"/>
      <c r="AY142" s="1"/>
      <c r="AZ142" s="1"/>
      <c r="BA142" s="1"/>
      <c r="BB142" s="1"/>
      <c r="BC142" s="1"/>
      <c r="BD142" s="1"/>
      <c r="BE142" s="1"/>
      <c r="BF142" s="1"/>
      <c r="BG142" s="1"/>
      <c r="BH142" s="1"/>
      <c r="BI142" s="1"/>
      <c r="BJ142" s="1"/>
      <c r="BK142" s="1"/>
      <c r="BL142" s="1"/>
      <c r="BM142" s="1"/>
      <c r="BN142" s="1"/>
      <c r="BO142" s="1"/>
      <c r="BP142" s="1"/>
      <c r="BQ142" s="1"/>
      <c r="BR142" s="1"/>
      <c r="BS142" s="1"/>
      <c r="BT142" s="1"/>
      <c r="BU142" s="1"/>
      <c r="BV142" s="1"/>
      <c r="BW142" s="1"/>
      <c r="BX142" s="1"/>
      <c r="BY142" s="1"/>
      <c r="BZ142" s="1"/>
      <c r="CA142" s="1"/>
      <c r="CB142" s="1"/>
      <c r="CC142" s="1"/>
      <c r="CD142" s="1"/>
      <c r="CE142" s="1"/>
      <c r="CF142" s="1"/>
      <c r="CG142" s="1"/>
      <c r="CH142" s="1"/>
      <c r="CI142" s="1"/>
      <c r="CJ142" s="1"/>
      <c r="CK142" s="1"/>
    </row>
    <row r="143" spans="3:89" s="2" customFormat="1" ht="15" customHeight="1" x14ac:dyDescent="0.45">
      <c r="C143" s="3"/>
      <c r="D143" s="3"/>
      <c r="E143" s="3"/>
      <c r="F143" s="3"/>
      <c r="G143" s="3"/>
      <c r="H143" s="3"/>
      <c r="I143" s="3"/>
      <c r="J143" s="3"/>
      <c r="K143" s="3"/>
      <c r="R143" s="1"/>
      <c r="S143" s="1"/>
      <c r="T143" s="1"/>
      <c r="U143" s="1"/>
      <c r="V143" s="1"/>
      <c r="W143" s="1"/>
      <c r="X143" s="1"/>
      <c r="Y143" s="1"/>
      <c r="Z143" s="1"/>
      <c r="AA143" s="1"/>
      <c r="AB143" s="1"/>
      <c r="AC143" s="1"/>
      <c r="AD143" s="1"/>
      <c r="AE143" s="1"/>
      <c r="AF143" s="1"/>
      <c r="AG143" s="1"/>
      <c r="AH143" s="1"/>
      <c r="AI143" s="1"/>
      <c r="AJ143" s="1"/>
      <c r="AK143" s="1"/>
      <c r="AL143" s="1"/>
      <c r="AM143" s="1"/>
      <c r="AN143" s="1"/>
      <c r="AO143" s="1"/>
      <c r="AP143" s="1"/>
      <c r="AQ143" s="1"/>
      <c r="AR143" s="1"/>
      <c r="AS143" s="1"/>
      <c r="AT143" s="1"/>
      <c r="AU143" s="1"/>
      <c r="AV143" s="1"/>
      <c r="AW143" s="1"/>
      <c r="AX143" s="1"/>
      <c r="AY143" s="1"/>
      <c r="AZ143" s="1"/>
      <c r="BA143" s="1"/>
      <c r="BB143" s="1"/>
      <c r="BC143" s="1"/>
      <c r="BD143" s="1"/>
      <c r="BE143" s="1"/>
      <c r="BF143" s="1"/>
      <c r="BG143" s="1"/>
      <c r="BH143" s="1"/>
      <c r="BI143" s="1"/>
      <c r="BJ143" s="1"/>
      <c r="BK143" s="1"/>
      <c r="BL143" s="1"/>
      <c r="BM143" s="1"/>
      <c r="BN143" s="1"/>
      <c r="BO143" s="1"/>
      <c r="BP143" s="1"/>
      <c r="BQ143" s="1"/>
      <c r="BR143" s="1"/>
      <c r="BS143" s="1"/>
      <c r="BT143" s="1"/>
      <c r="BU143" s="1"/>
      <c r="BV143" s="1"/>
      <c r="BW143" s="1"/>
      <c r="BX143" s="1"/>
      <c r="BY143" s="1"/>
      <c r="BZ143" s="1"/>
      <c r="CA143" s="1"/>
      <c r="CB143" s="1"/>
      <c r="CC143" s="1"/>
      <c r="CD143" s="1"/>
      <c r="CE143" s="1"/>
      <c r="CF143" s="1"/>
      <c r="CG143" s="1"/>
      <c r="CH143" s="1"/>
      <c r="CI143" s="1"/>
      <c r="CJ143" s="1"/>
      <c r="CK143" s="1"/>
    </row>
    <row r="144" spans="3:89" s="2" customFormat="1" ht="15" customHeight="1" x14ac:dyDescent="0.45">
      <c r="C144" s="3"/>
      <c r="D144" s="3"/>
      <c r="E144" s="3"/>
      <c r="F144" s="3"/>
      <c r="G144" s="3"/>
      <c r="H144" s="3"/>
      <c r="I144" s="3"/>
      <c r="J144" s="3"/>
      <c r="K144" s="3"/>
      <c r="R144" s="1"/>
      <c r="S144" s="1"/>
      <c r="T144" s="1"/>
      <c r="U144" s="1"/>
      <c r="V144" s="1"/>
      <c r="W144" s="1"/>
      <c r="X144" s="1"/>
      <c r="Y144" s="1"/>
      <c r="Z144" s="1"/>
      <c r="AA144" s="1"/>
      <c r="AB144" s="1"/>
      <c r="AC144" s="1"/>
      <c r="AD144" s="1"/>
      <c r="AE144" s="1"/>
      <c r="AF144" s="1"/>
      <c r="AG144" s="1"/>
      <c r="AH144" s="1"/>
      <c r="AI144" s="1"/>
      <c r="AJ144" s="1"/>
      <c r="AK144" s="1"/>
      <c r="AL144" s="1"/>
      <c r="AM144" s="1"/>
      <c r="AN144" s="1"/>
      <c r="AO144" s="1"/>
      <c r="AP144" s="1"/>
      <c r="AQ144" s="1"/>
      <c r="AR144" s="1"/>
      <c r="AS144" s="1"/>
      <c r="AT144" s="1"/>
      <c r="AU144" s="1"/>
      <c r="AV144" s="1"/>
      <c r="AW144" s="1"/>
      <c r="AX144" s="1"/>
      <c r="AY144" s="1"/>
      <c r="AZ144" s="1"/>
      <c r="BA144" s="1"/>
      <c r="BB144" s="1"/>
      <c r="BC144" s="1"/>
      <c r="BD144" s="1"/>
      <c r="BE144" s="1"/>
      <c r="BF144" s="1"/>
      <c r="BG144" s="1"/>
      <c r="BH144" s="1"/>
      <c r="BI144" s="1"/>
      <c r="BJ144" s="1"/>
      <c r="BK144" s="1"/>
      <c r="BL144" s="1"/>
      <c r="BM144" s="1"/>
      <c r="BN144" s="1"/>
      <c r="BO144" s="1"/>
      <c r="BP144" s="1"/>
      <c r="BQ144" s="1"/>
      <c r="BR144" s="1"/>
      <c r="BS144" s="1"/>
      <c r="BT144" s="1"/>
      <c r="BU144" s="1"/>
      <c r="BV144" s="1"/>
      <c r="BW144" s="1"/>
      <c r="BX144" s="1"/>
      <c r="BY144" s="1"/>
      <c r="BZ144" s="1"/>
      <c r="CA144" s="1"/>
      <c r="CB144" s="1"/>
      <c r="CC144" s="1"/>
      <c r="CD144" s="1"/>
      <c r="CE144" s="1"/>
      <c r="CF144" s="1"/>
      <c r="CG144" s="1"/>
      <c r="CH144" s="1"/>
      <c r="CI144" s="1"/>
      <c r="CJ144" s="1"/>
      <c r="CK144" s="1"/>
    </row>
    <row r="145" spans="3:89" s="2" customFormat="1" ht="15" customHeight="1" x14ac:dyDescent="0.45">
      <c r="C145" s="3"/>
      <c r="D145" s="3"/>
      <c r="E145" s="3"/>
      <c r="F145" s="3"/>
      <c r="G145" s="3"/>
      <c r="H145" s="3"/>
      <c r="I145" s="3"/>
      <c r="J145" s="3"/>
      <c r="K145" s="3"/>
      <c r="R145" s="1"/>
      <c r="S145" s="1"/>
      <c r="T145" s="1"/>
      <c r="U145" s="1"/>
      <c r="V145" s="1"/>
      <c r="W145" s="1"/>
      <c r="X145" s="1"/>
      <c r="Y145" s="1"/>
      <c r="Z145" s="1"/>
      <c r="AA145" s="1"/>
      <c r="AB145" s="1"/>
      <c r="AC145" s="1"/>
      <c r="AD145" s="1"/>
      <c r="AE145" s="1"/>
      <c r="AF145" s="1"/>
      <c r="AG145" s="1"/>
      <c r="AH145" s="1"/>
      <c r="AI145" s="1"/>
      <c r="AJ145" s="1"/>
      <c r="AK145" s="1"/>
      <c r="AL145" s="1"/>
      <c r="AM145" s="1"/>
      <c r="AN145" s="1"/>
      <c r="AO145" s="1"/>
      <c r="AP145" s="1"/>
      <c r="AQ145" s="1"/>
      <c r="AR145" s="1"/>
      <c r="AS145" s="1"/>
      <c r="AT145" s="1"/>
      <c r="AU145" s="1"/>
      <c r="AV145" s="1"/>
      <c r="AW145" s="1"/>
      <c r="AX145" s="1"/>
      <c r="AY145" s="1"/>
      <c r="AZ145" s="1"/>
      <c r="BA145" s="1"/>
      <c r="BB145" s="1"/>
      <c r="BC145" s="1"/>
      <c r="BD145" s="1"/>
      <c r="BE145" s="1"/>
      <c r="BF145" s="1"/>
      <c r="BG145" s="1"/>
      <c r="BH145" s="1"/>
      <c r="BI145" s="1"/>
      <c r="BJ145" s="1"/>
      <c r="BK145" s="1"/>
      <c r="BL145" s="1"/>
      <c r="BM145" s="1"/>
      <c r="BN145" s="1"/>
      <c r="BO145" s="1"/>
      <c r="BP145" s="1"/>
      <c r="BQ145" s="1"/>
      <c r="BR145" s="1"/>
      <c r="BS145" s="1"/>
      <c r="BT145" s="1"/>
      <c r="BU145" s="1"/>
      <c r="BV145" s="1"/>
      <c r="BW145" s="1"/>
      <c r="BX145" s="1"/>
      <c r="BY145" s="1"/>
      <c r="BZ145" s="1"/>
      <c r="CA145" s="1"/>
      <c r="CB145" s="1"/>
      <c r="CC145" s="1"/>
      <c r="CD145" s="1"/>
      <c r="CE145" s="1"/>
      <c r="CF145" s="1"/>
      <c r="CG145" s="1"/>
      <c r="CH145" s="1"/>
      <c r="CI145" s="1"/>
      <c r="CJ145" s="1"/>
      <c r="CK145" s="1"/>
    </row>
    <row r="146" spans="3:89" ht="15" customHeight="1" x14ac:dyDescent="0.45">
      <c r="C146" s="3"/>
      <c r="D146" s="3"/>
      <c r="E146" s="3"/>
      <c r="F146" s="3"/>
      <c r="G146" s="3"/>
      <c r="H146" s="3"/>
      <c r="I146" s="3"/>
      <c r="J146" s="3"/>
      <c r="K146" s="3"/>
      <c r="Q146" s="2"/>
    </row>
    <row r="147" spans="3:89" ht="15" customHeight="1" x14ac:dyDescent="0.45">
      <c r="C147" s="3"/>
      <c r="D147" s="3"/>
      <c r="E147" s="3"/>
      <c r="F147" s="3"/>
      <c r="G147" s="3"/>
      <c r="H147" s="3"/>
      <c r="I147" s="3"/>
      <c r="J147" s="3"/>
      <c r="K147" s="3"/>
      <c r="Q147" s="2"/>
    </row>
    <row r="148" spans="3:89" ht="15" customHeight="1" x14ac:dyDescent="0.45">
      <c r="C148" s="3"/>
      <c r="D148" s="3"/>
      <c r="E148" s="3"/>
      <c r="F148" s="3"/>
      <c r="G148" s="3"/>
      <c r="H148" s="3"/>
      <c r="I148" s="3"/>
      <c r="J148" s="3"/>
      <c r="K148" s="3"/>
      <c r="Q148" s="2"/>
    </row>
    <row r="149" spans="3:89" ht="15" customHeight="1" x14ac:dyDescent="0.45">
      <c r="C149" s="3"/>
      <c r="D149" s="3"/>
      <c r="E149" s="3"/>
      <c r="F149" s="3"/>
      <c r="G149" s="3"/>
      <c r="H149" s="3"/>
      <c r="I149" s="3"/>
      <c r="J149" s="3"/>
      <c r="K149" s="3"/>
      <c r="Q149" s="2"/>
    </row>
    <row r="150" spans="3:89" ht="15" customHeight="1" x14ac:dyDescent="0.45">
      <c r="C150" s="3"/>
      <c r="D150" s="3"/>
      <c r="E150" s="3"/>
      <c r="F150" s="3"/>
      <c r="G150" s="3"/>
      <c r="H150" s="3"/>
      <c r="I150" s="3"/>
      <c r="J150" s="3"/>
      <c r="K150" s="3"/>
      <c r="Q150" s="2"/>
    </row>
    <row r="151" spans="3:89" ht="15" customHeight="1" x14ac:dyDescent="0.45">
      <c r="C151" s="3"/>
      <c r="D151" s="3"/>
      <c r="E151" s="3"/>
      <c r="F151" s="3"/>
      <c r="G151" s="3"/>
      <c r="H151" s="3"/>
      <c r="I151" s="3"/>
      <c r="J151" s="3"/>
      <c r="K151" s="3"/>
      <c r="Q151" s="2"/>
    </row>
    <row r="152" spans="3:89" ht="15" customHeight="1" x14ac:dyDescent="0.45">
      <c r="C152" s="3"/>
      <c r="D152" s="3"/>
      <c r="E152" s="3"/>
      <c r="F152" s="3"/>
      <c r="G152" s="3"/>
      <c r="H152" s="3"/>
      <c r="I152" s="3"/>
      <c r="J152" s="3"/>
      <c r="K152" s="3"/>
      <c r="Q152" s="2"/>
    </row>
    <row r="153" spans="3:89" ht="15" customHeight="1" x14ac:dyDescent="0.45">
      <c r="C153" s="3"/>
      <c r="D153" s="3"/>
      <c r="E153" s="3"/>
      <c r="F153" s="3"/>
      <c r="G153" s="3"/>
      <c r="H153" s="3"/>
      <c r="I153" s="3"/>
      <c r="J153" s="3"/>
      <c r="K153" s="3"/>
      <c r="Q153" s="2"/>
    </row>
    <row r="154" spans="3:89" ht="15" customHeight="1" x14ac:dyDescent="0.45">
      <c r="C154" s="3"/>
      <c r="D154" s="3"/>
      <c r="E154" s="3"/>
      <c r="F154" s="3"/>
      <c r="G154" s="3"/>
      <c r="H154" s="3"/>
      <c r="I154" s="3"/>
      <c r="J154" s="3"/>
      <c r="K154" s="3"/>
      <c r="Q154" s="2"/>
    </row>
    <row r="155" spans="3:89" ht="15" customHeight="1" x14ac:dyDescent="0.45">
      <c r="C155" s="3"/>
      <c r="D155" s="3"/>
      <c r="E155" s="3"/>
      <c r="F155" s="3"/>
      <c r="G155" s="3"/>
      <c r="H155" s="3"/>
      <c r="I155" s="3"/>
      <c r="J155" s="3"/>
      <c r="K155" s="3"/>
    </row>
    <row r="156" spans="3:89" ht="15" customHeight="1" x14ac:dyDescent="0.45">
      <c r="C156" s="3"/>
      <c r="D156" s="3"/>
      <c r="E156" s="3"/>
      <c r="F156" s="3"/>
      <c r="G156" s="3"/>
      <c r="H156" s="3"/>
      <c r="I156" s="3"/>
      <c r="J156" s="3"/>
      <c r="K156" s="3"/>
    </row>
    <row r="157" spans="3:89" ht="15" customHeight="1" x14ac:dyDescent="0.45">
      <c r="C157" s="3"/>
      <c r="D157" s="3"/>
      <c r="E157" s="3"/>
      <c r="F157" s="3"/>
      <c r="G157" s="3"/>
      <c r="H157" s="3"/>
      <c r="I157" s="3"/>
      <c r="J157" s="3"/>
      <c r="K157" s="3"/>
    </row>
    <row r="158" spans="3:89" ht="15" customHeight="1" x14ac:dyDescent="0.45">
      <c r="C158" s="3"/>
      <c r="D158" s="3"/>
      <c r="E158" s="3"/>
      <c r="F158" s="3"/>
      <c r="G158" s="3"/>
      <c r="H158" s="3"/>
      <c r="I158" s="3"/>
      <c r="J158" s="3"/>
      <c r="K158" s="3"/>
    </row>
    <row r="159" spans="3:89" ht="15" customHeight="1" x14ac:dyDescent="0.45">
      <c r="C159" s="3"/>
      <c r="D159" s="3"/>
      <c r="E159" s="3"/>
      <c r="F159" s="3"/>
      <c r="G159" s="3"/>
      <c r="H159" s="3"/>
      <c r="I159" s="3"/>
      <c r="J159" s="3"/>
      <c r="K159" s="3"/>
    </row>
    <row r="160" spans="3:89" ht="15" customHeight="1" x14ac:dyDescent="0.45">
      <c r="C160" s="3"/>
      <c r="D160" s="3"/>
      <c r="E160" s="3"/>
      <c r="F160" s="3"/>
      <c r="G160" s="3"/>
      <c r="H160" s="3"/>
      <c r="I160" s="3"/>
      <c r="J160" s="3"/>
      <c r="K160" s="3"/>
    </row>
    <row r="161" spans="3:11" ht="15" customHeight="1" x14ac:dyDescent="0.45">
      <c r="C161" s="3"/>
      <c r="D161" s="3"/>
      <c r="E161" s="3"/>
      <c r="F161" s="3"/>
      <c r="G161" s="3"/>
      <c r="H161" s="3"/>
      <c r="I161" s="3"/>
      <c r="J161" s="3"/>
      <c r="K161" s="3"/>
    </row>
    <row r="162" spans="3:11" ht="15" customHeight="1" x14ac:dyDescent="0.45">
      <c r="C162" s="3"/>
      <c r="D162" s="3"/>
      <c r="E162" s="3"/>
      <c r="F162" s="3"/>
      <c r="G162" s="3"/>
      <c r="H162" s="3"/>
      <c r="I162" s="3"/>
      <c r="J162" s="3"/>
      <c r="K162" s="3"/>
    </row>
    <row r="163" spans="3:11" ht="15" customHeight="1" x14ac:dyDescent="0.45">
      <c r="C163" s="3"/>
      <c r="D163" s="3"/>
      <c r="E163" s="3"/>
      <c r="F163" s="3"/>
      <c r="G163" s="3"/>
      <c r="H163" s="3"/>
      <c r="I163" s="3"/>
      <c r="J163" s="3"/>
      <c r="K163" s="3"/>
    </row>
    <row r="164" spans="3:11" ht="15" customHeight="1" x14ac:dyDescent="0.45">
      <c r="C164" s="3"/>
      <c r="D164" s="3"/>
      <c r="E164" s="3"/>
      <c r="F164" s="3"/>
      <c r="G164" s="3"/>
      <c r="H164" s="3"/>
      <c r="I164" s="3"/>
      <c r="J164" s="3"/>
      <c r="K164" s="3"/>
    </row>
    <row r="165" spans="3:11" ht="15" customHeight="1" x14ac:dyDescent="0.45">
      <c r="C165" s="3"/>
      <c r="D165" s="3"/>
      <c r="E165" s="3"/>
      <c r="F165" s="3"/>
      <c r="G165" s="3"/>
      <c r="H165" s="3"/>
      <c r="I165" s="3"/>
      <c r="J165" s="3"/>
      <c r="K165" s="3"/>
    </row>
    <row r="166" spans="3:11" ht="15" customHeight="1" x14ac:dyDescent="0.45">
      <c r="C166" s="3"/>
      <c r="D166" s="3"/>
      <c r="E166" s="3"/>
      <c r="F166" s="3"/>
      <c r="G166" s="3"/>
      <c r="H166" s="3"/>
      <c r="I166" s="3"/>
      <c r="J166" s="3"/>
      <c r="K166" s="3"/>
    </row>
    <row r="167" spans="3:11" ht="15" customHeight="1" x14ac:dyDescent="0.45">
      <c r="C167" s="3"/>
      <c r="D167" s="3"/>
      <c r="E167" s="3"/>
      <c r="F167" s="3"/>
      <c r="G167" s="3"/>
      <c r="H167" s="3"/>
      <c r="I167" s="3"/>
      <c r="J167" s="3"/>
      <c r="K167" s="3"/>
    </row>
  </sheetData>
  <mergeCells count="354">
    <mergeCell ref="AJ10:AK10"/>
    <mergeCell ref="AL10:AM10"/>
    <mergeCell ref="AN10:AO10"/>
    <mergeCell ref="AP10:AQ10"/>
    <mergeCell ref="AX10:AY10"/>
    <mergeCell ref="AV10:AW10"/>
    <mergeCell ref="X25:AP25"/>
    <mergeCell ref="X30:AP30"/>
    <mergeCell ref="AP11:AQ11"/>
    <mergeCell ref="Z12:AA12"/>
    <mergeCell ref="AR30:BE30"/>
    <mergeCell ref="AX13:AY13"/>
    <mergeCell ref="AZ13:BA13"/>
    <mergeCell ref="BB13:BC13"/>
    <mergeCell ref="AL14:AM14"/>
    <mergeCell ref="AN14:AO14"/>
    <mergeCell ref="AP14:AQ14"/>
    <mergeCell ref="AR14:AS14"/>
    <mergeCell ref="AT14:AU14"/>
    <mergeCell ref="AV14:AW14"/>
    <mergeCell ref="AR13:AS13"/>
    <mergeCell ref="AT13:AU13"/>
    <mergeCell ref="AV13:AW13"/>
    <mergeCell ref="AP13:AQ13"/>
    <mergeCell ref="X36:AP36"/>
    <mergeCell ref="X41:AP41"/>
    <mergeCell ref="X46:AP46"/>
    <mergeCell ref="D40:V40"/>
    <mergeCell ref="D33:V33"/>
    <mergeCell ref="D31:V31"/>
    <mergeCell ref="D21:V21"/>
    <mergeCell ref="D24:V24"/>
    <mergeCell ref="X21:AP21"/>
    <mergeCell ref="D43:Q43"/>
    <mergeCell ref="D44:Q44"/>
    <mergeCell ref="X33:AO33"/>
    <mergeCell ref="X35:AK35"/>
    <mergeCell ref="D42:Q42"/>
    <mergeCell ref="X37:AK37"/>
    <mergeCell ref="X38:AK38"/>
    <mergeCell ref="X39:AK39"/>
    <mergeCell ref="D32:Q32"/>
    <mergeCell ref="D34:Q34"/>
    <mergeCell ref="D35:Q35"/>
    <mergeCell ref="D36:Q36"/>
    <mergeCell ref="D37:Q37"/>
    <mergeCell ref="D38:Q38"/>
    <mergeCell ref="D39:Q39"/>
    <mergeCell ref="B12:C12"/>
    <mergeCell ref="D12:E12"/>
    <mergeCell ref="J11:K11"/>
    <mergeCell ref="L11:M11"/>
    <mergeCell ref="N11:O11"/>
    <mergeCell ref="P11:Q11"/>
    <mergeCell ref="R11:S11"/>
    <mergeCell ref="D11:E11"/>
    <mergeCell ref="R10:S10"/>
    <mergeCell ref="V10:W10"/>
    <mergeCell ref="F11:G11"/>
    <mergeCell ref="H11:I11"/>
    <mergeCell ref="B4:I4"/>
    <mergeCell ref="V11:W11"/>
    <mergeCell ref="AZ10:BA10"/>
    <mergeCell ref="AT10:AU10"/>
    <mergeCell ref="X10:Y10"/>
    <mergeCell ref="Z10:AA10"/>
    <mergeCell ref="AB10:AC10"/>
    <mergeCell ref="AD10:AE10"/>
    <mergeCell ref="AF10:AG10"/>
    <mergeCell ref="AH10:AI10"/>
    <mergeCell ref="T11:U11"/>
    <mergeCell ref="X11:Y11"/>
    <mergeCell ref="Z11:AA11"/>
    <mergeCell ref="AR11:AS11"/>
    <mergeCell ref="AT11:AU11"/>
    <mergeCell ref="AV11:AW11"/>
    <mergeCell ref="AJ11:AK11"/>
    <mergeCell ref="AL11:AM11"/>
    <mergeCell ref="AN11:AO11"/>
    <mergeCell ref="AZ9:BK9"/>
    <mergeCell ref="BB10:BC10"/>
    <mergeCell ref="V14:W14"/>
    <mergeCell ref="X14:Y14"/>
    <mergeCell ref="Z14:AA14"/>
    <mergeCell ref="T12:U12"/>
    <mergeCell ref="V12:W12"/>
    <mergeCell ref="B2:AP2"/>
    <mergeCell ref="B5:E5"/>
    <mergeCell ref="B9:C11"/>
    <mergeCell ref="D9:O9"/>
    <mergeCell ref="P9:AA9"/>
    <mergeCell ref="AB9:AM9"/>
    <mergeCell ref="AN9:AY9"/>
    <mergeCell ref="D10:E10"/>
    <mergeCell ref="F10:G10"/>
    <mergeCell ref="H10:I10"/>
    <mergeCell ref="J10:K10"/>
    <mergeCell ref="AR10:AS10"/>
    <mergeCell ref="AF11:AG11"/>
    <mergeCell ref="AH11:AI11"/>
    <mergeCell ref="L10:M10"/>
    <mergeCell ref="N10:O10"/>
    <mergeCell ref="P10:Q10"/>
    <mergeCell ref="B14:C14"/>
    <mergeCell ref="T10:U10"/>
    <mergeCell ref="D14:E14"/>
    <mergeCell ref="F14:G14"/>
    <mergeCell ref="H14:I14"/>
    <mergeCell ref="J14:K14"/>
    <mergeCell ref="L14:M14"/>
    <mergeCell ref="N14:O14"/>
    <mergeCell ref="BH11:BI11"/>
    <mergeCell ref="AX11:AY11"/>
    <mergeCell ref="AZ11:BA11"/>
    <mergeCell ref="BB11:BC11"/>
    <mergeCell ref="AN12:AO12"/>
    <mergeCell ref="AP12:AQ12"/>
    <mergeCell ref="AR12:AS12"/>
    <mergeCell ref="AT12:AU12"/>
    <mergeCell ref="AB11:AC11"/>
    <mergeCell ref="AD11:AE11"/>
    <mergeCell ref="AB12:AC12"/>
    <mergeCell ref="AD12:AE12"/>
    <mergeCell ref="AL12:AM12"/>
    <mergeCell ref="AF12:AG12"/>
    <mergeCell ref="AH12:AI12"/>
    <mergeCell ref="AJ12:AK12"/>
    <mergeCell ref="AV12:AW12"/>
    <mergeCell ref="P14:Q14"/>
    <mergeCell ref="R14:S14"/>
    <mergeCell ref="F12:G12"/>
    <mergeCell ref="H12:I12"/>
    <mergeCell ref="J12:K12"/>
    <mergeCell ref="L12:M12"/>
    <mergeCell ref="AF13:AG13"/>
    <mergeCell ref="AH13:AI13"/>
    <mergeCell ref="AJ13:AK13"/>
    <mergeCell ref="T13:U13"/>
    <mergeCell ref="V13:W13"/>
    <mergeCell ref="X13:Y13"/>
    <mergeCell ref="Z13:AA13"/>
    <mergeCell ref="AB13:AC13"/>
    <mergeCell ref="AD13:AE13"/>
    <mergeCell ref="N12:O12"/>
    <mergeCell ref="P12:Q12"/>
    <mergeCell ref="R12:S12"/>
    <mergeCell ref="AH14:AI14"/>
    <mergeCell ref="AJ14:AK14"/>
    <mergeCell ref="AB14:AC14"/>
    <mergeCell ref="AD14:AE14"/>
    <mergeCell ref="AF14:AG14"/>
    <mergeCell ref="X12:Y12"/>
    <mergeCell ref="T14:U14"/>
    <mergeCell ref="B13:C13"/>
    <mergeCell ref="D13:E13"/>
    <mergeCell ref="F13:G13"/>
    <mergeCell ref="H13:I13"/>
    <mergeCell ref="J13:K13"/>
    <mergeCell ref="L13:M13"/>
    <mergeCell ref="N13:O13"/>
    <mergeCell ref="P13:Q13"/>
    <mergeCell ref="R13:S13"/>
    <mergeCell ref="AL13:AM13"/>
    <mergeCell ref="AN13:AO13"/>
    <mergeCell ref="AR31:BE31"/>
    <mergeCell ref="AR32:BE32"/>
    <mergeCell ref="AR27:BE27"/>
    <mergeCell ref="D20:Q20"/>
    <mergeCell ref="D22:Q22"/>
    <mergeCell ref="D23:Q23"/>
    <mergeCell ref="D25:Q25"/>
    <mergeCell ref="D26:Q26"/>
    <mergeCell ref="D27:Q27"/>
    <mergeCell ref="D28:Q28"/>
    <mergeCell ref="AR21:BE21"/>
    <mergeCell ref="AR22:BE22"/>
    <mergeCell ref="AR23:BE23"/>
    <mergeCell ref="AR24:BE24"/>
    <mergeCell ref="AR25:BE25"/>
    <mergeCell ref="X20:AK20"/>
    <mergeCell ref="X22:AK22"/>
    <mergeCell ref="X23:AK23"/>
    <mergeCell ref="X24:AK24"/>
    <mergeCell ref="X26:AK26"/>
    <mergeCell ref="X27:AK27"/>
    <mergeCell ref="X28:AK28"/>
    <mergeCell ref="D29:Q29"/>
    <mergeCell ref="D30:Q30"/>
    <mergeCell ref="V84:Z84"/>
    <mergeCell ref="AA84:AE84"/>
    <mergeCell ref="D41:Q41"/>
    <mergeCell ref="X29:AK29"/>
    <mergeCell ref="D51:L51"/>
    <mergeCell ref="X55:AK55"/>
    <mergeCell ref="X62:AK62"/>
    <mergeCell ref="X63:AK63"/>
    <mergeCell ref="X64:AK64"/>
    <mergeCell ref="X66:AO66"/>
    <mergeCell ref="X45:AK45"/>
    <mergeCell ref="X47:AK47"/>
    <mergeCell ref="X48:AK48"/>
    <mergeCell ref="X49:AK49"/>
    <mergeCell ref="X50:AO50"/>
    <mergeCell ref="D46:U46"/>
    <mergeCell ref="D45:Q45"/>
    <mergeCell ref="D47:L47"/>
    <mergeCell ref="D50:L50"/>
    <mergeCell ref="D66:U66"/>
    <mergeCell ref="X65:AK65"/>
    <mergeCell ref="D55:Q55"/>
    <mergeCell ref="D56:Q56"/>
    <mergeCell ref="D57:Q57"/>
    <mergeCell ref="C96:K96"/>
    <mergeCell ref="C88:K88"/>
    <mergeCell ref="R88:Z88"/>
    <mergeCell ref="R96:Z96"/>
    <mergeCell ref="BE83:BI84"/>
    <mergeCell ref="AZ83:BD84"/>
    <mergeCell ref="AG83:AY84"/>
    <mergeCell ref="X69:AK69"/>
    <mergeCell ref="X70:AK70"/>
    <mergeCell ref="X71:AK71"/>
    <mergeCell ref="X72:AK72"/>
    <mergeCell ref="X73:AK73"/>
    <mergeCell ref="X74:AK74"/>
    <mergeCell ref="X75:AK75"/>
    <mergeCell ref="X76:AK76"/>
    <mergeCell ref="X77:AK77"/>
    <mergeCell ref="AR69:BI69"/>
    <mergeCell ref="X79:AO79"/>
    <mergeCell ref="X78:AK78"/>
    <mergeCell ref="D69:L69"/>
    <mergeCell ref="AA83:AE83"/>
    <mergeCell ref="V83:Z83"/>
    <mergeCell ref="C83:U83"/>
    <mergeCell ref="C84:U84"/>
    <mergeCell ref="AR57:BE57"/>
    <mergeCell ref="AR58:BE58"/>
    <mergeCell ref="AR59:BE59"/>
    <mergeCell ref="AR60:BE60"/>
    <mergeCell ref="AR61:BI61"/>
    <mergeCell ref="C98:K98"/>
    <mergeCell ref="C92:K92"/>
    <mergeCell ref="R92:Z92"/>
    <mergeCell ref="C90:K90"/>
    <mergeCell ref="R90:Z90"/>
    <mergeCell ref="C87:K87"/>
    <mergeCell ref="R87:Z87"/>
    <mergeCell ref="C93:K93"/>
    <mergeCell ref="R93:Z93"/>
    <mergeCell ref="C94:K94"/>
    <mergeCell ref="R94:Z94"/>
    <mergeCell ref="C91:K91"/>
    <mergeCell ref="R91:Z91"/>
    <mergeCell ref="C89:K89"/>
    <mergeCell ref="R89:Z89"/>
    <mergeCell ref="C97:K97"/>
    <mergeCell ref="R97:Z97"/>
    <mergeCell ref="C95:K95"/>
    <mergeCell ref="R95:Z95"/>
    <mergeCell ref="AR64:BE64"/>
    <mergeCell ref="AR65:BE65"/>
    <mergeCell ref="AR66:BE66"/>
    <mergeCell ref="AR67:BE67"/>
    <mergeCell ref="AR68:BE68"/>
    <mergeCell ref="BF12:BG12"/>
    <mergeCell ref="BH12:BI12"/>
    <mergeCell ref="AR26:BE26"/>
    <mergeCell ref="AR28:BE28"/>
    <mergeCell ref="AR29:BE29"/>
    <mergeCell ref="AR39:BE39"/>
    <mergeCell ref="AR40:BE40"/>
    <mergeCell ref="AR38:BE38"/>
    <mergeCell ref="AR41:BE41"/>
    <mergeCell ref="AR43:BI43"/>
    <mergeCell ref="AR36:BE36"/>
    <mergeCell ref="AR37:BE37"/>
    <mergeCell ref="AR42:BE42"/>
    <mergeCell ref="AR33:BI33"/>
    <mergeCell ref="AR35:BE35"/>
    <mergeCell ref="AR62:AZ62"/>
    <mergeCell ref="AR55:BE55"/>
    <mergeCell ref="AR63:BE63"/>
    <mergeCell ref="AR56:BE56"/>
    <mergeCell ref="BJ14:BK14"/>
    <mergeCell ref="BH14:BI14"/>
    <mergeCell ref="BJ11:BK11"/>
    <mergeCell ref="BH10:BI10"/>
    <mergeCell ref="BJ10:BK10"/>
    <mergeCell ref="BD10:BE10"/>
    <mergeCell ref="BF10:BG10"/>
    <mergeCell ref="AR20:BE20"/>
    <mergeCell ref="AX14:AY14"/>
    <mergeCell ref="AZ14:BA14"/>
    <mergeCell ref="BB14:BC14"/>
    <mergeCell ref="BD14:BE14"/>
    <mergeCell ref="BF14:BG14"/>
    <mergeCell ref="BJ13:BK13"/>
    <mergeCell ref="BJ12:BK12"/>
    <mergeCell ref="AX12:AY12"/>
    <mergeCell ref="AZ12:BA12"/>
    <mergeCell ref="BB12:BC12"/>
    <mergeCell ref="BD12:BE12"/>
    <mergeCell ref="BF13:BG13"/>
    <mergeCell ref="BD11:BE11"/>
    <mergeCell ref="BD13:BE13"/>
    <mergeCell ref="BF11:BG11"/>
    <mergeCell ref="BH13:BI13"/>
    <mergeCell ref="D67:L67"/>
    <mergeCell ref="X67:AF67"/>
    <mergeCell ref="X68:AK68"/>
    <mergeCell ref="X44:AK44"/>
    <mergeCell ref="X40:AK40"/>
    <mergeCell ref="X42:AK42"/>
    <mergeCell ref="X43:AK43"/>
    <mergeCell ref="X31:AK31"/>
    <mergeCell ref="X32:AK32"/>
    <mergeCell ref="D60:Q60"/>
    <mergeCell ref="D61:Q61"/>
    <mergeCell ref="D62:Q62"/>
    <mergeCell ref="D63:Q63"/>
    <mergeCell ref="D64:Q64"/>
    <mergeCell ref="D65:Q65"/>
    <mergeCell ref="X56:AK56"/>
    <mergeCell ref="X57:AK57"/>
    <mergeCell ref="X58:AK58"/>
    <mergeCell ref="X59:AK59"/>
    <mergeCell ref="X60:AK60"/>
    <mergeCell ref="X61:AK61"/>
    <mergeCell ref="D68:L68"/>
    <mergeCell ref="D58:Q58"/>
    <mergeCell ref="D59:Q59"/>
    <mergeCell ref="AP4:AW4"/>
    <mergeCell ref="Q5:V5"/>
    <mergeCell ref="X5:AF5"/>
    <mergeCell ref="AG5:AJ5"/>
    <mergeCell ref="AK5:AP5"/>
    <mergeCell ref="AQ5:BI5"/>
    <mergeCell ref="B6:E6"/>
    <mergeCell ref="F6:I6"/>
    <mergeCell ref="V4:AC4"/>
    <mergeCell ref="P6:S6"/>
    <mergeCell ref="M5:P5"/>
    <mergeCell ref="AT6:AW6"/>
    <mergeCell ref="AK6:AN6"/>
    <mergeCell ref="AX4:BI4"/>
    <mergeCell ref="J4:U4"/>
    <mergeCell ref="AD4:AO4"/>
    <mergeCell ref="F5:L5"/>
    <mergeCell ref="AX6:BI6"/>
    <mergeCell ref="T6:AE6"/>
    <mergeCell ref="AF6:AJ6"/>
    <mergeCell ref="J6:O6"/>
    <mergeCell ref="AO6:AS6"/>
  </mergeCells>
  <phoneticPr fontId="1"/>
  <conditionalFormatting sqref="C87:K98">
    <cfRule type="expression" dxfId="311" priority="571">
      <formula>IF($M87="",1)</formula>
    </cfRule>
  </conditionalFormatting>
  <conditionalFormatting sqref="C115:K116">
    <cfRule type="expression" dxfId="310" priority="624">
      <formula>IF($M115="",1)</formula>
    </cfRule>
  </conditionalFormatting>
  <conditionalFormatting sqref="D47:D51">
    <cfRule type="expression" dxfId="309" priority="811">
      <formula>IF($N47="",1)</formula>
    </cfRule>
  </conditionalFormatting>
  <conditionalFormatting sqref="D56:D65">
    <cfRule type="expression" dxfId="308" priority="5596">
      <formula>IF($S56="",1)</formula>
    </cfRule>
  </conditionalFormatting>
  <conditionalFormatting sqref="D12:E12">
    <cfRule type="expression" dxfId="307" priority="2530">
      <formula>$D$12&lt;&gt;""</formula>
    </cfRule>
  </conditionalFormatting>
  <conditionalFormatting sqref="D67:L80">
    <cfRule type="expression" dxfId="306" priority="2480">
      <formula>IF($N67="",1)</formula>
    </cfRule>
  </conditionalFormatting>
  <conditionalFormatting sqref="D22:Q23">
    <cfRule type="expression" dxfId="305" priority="286">
      <formula>IF(S22="",1)</formula>
    </cfRule>
  </conditionalFormatting>
  <conditionalFormatting sqref="D25:Q30">
    <cfRule type="expression" dxfId="304" priority="285">
      <formula>IF(S25="",1)</formula>
    </cfRule>
  </conditionalFormatting>
  <conditionalFormatting sqref="D32:Q32">
    <cfRule type="expression" dxfId="303" priority="284">
      <formula>IF(S32="",1)</formula>
    </cfRule>
  </conditionalFormatting>
  <conditionalFormatting sqref="D34:Q39">
    <cfRule type="expression" dxfId="302" priority="283">
      <formula>IF(S34="",1)</formula>
    </cfRule>
  </conditionalFormatting>
  <conditionalFormatting sqref="D41:Q45">
    <cfRule type="expression" dxfId="301" priority="282">
      <formula>IF(S41="",1)</formula>
    </cfRule>
  </conditionalFormatting>
  <conditionalFormatting sqref="D12:BK12">
    <cfRule type="expression" dxfId="300" priority="2559">
      <formula>$J$4&lt;&gt;""</formula>
    </cfRule>
  </conditionalFormatting>
  <conditionalFormatting sqref="D13:BK13">
    <cfRule type="expression" dxfId="299" priority="908">
      <formula>$AD$4&lt;&gt;""</formula>
    </cfRule>
  </conditionalFormatting>
  <conditionalFormatting sqref="D13:BK14">
    <cfRule type="expression" dxfId="298" priority="258">
      <formula>D13&lt;&gt;""</formula>
    </cfRule>
  </conditionalFormatting>
  <conditionalFormatting sqref="D14:BK14">
    <cfRule type="expression" dxfId="297" priority="259">
      <formula>$AX$4&lt;&gt;""</formula>
    </cfRule>
  </conditionalFormatting>
  <conditionalFormatting sqref="F5">
    <cfRule type="expression" dxfId="296" priority="5668">
      <formula>$F$5&lt;&gt;""</formula>
    </cfRule>
    <cfRule type="expression" dxfId="295" priority="5669">
      <formula>$J$4&lt;&gt;""</formula>
    </cfRule>
  </conditionalFormatting>
  <conditionalFormatting sqref="F12">
    <cfRule type="expression" dxfId="294" priority="2529">
      <formula>$F$12&lt;&gt;""</formula>
    </cfRule>
  </conditionalFormatting>
  <conditionalFormatting sqref="H12">
    <cfRule type="expression" dxfId="293" priority="2501">
      <formula>$H$12&lt;&gt;""</formula>
    </cfRule>
  </conditionalFormatting>
  <conditionalFormatting sqref="J12">
    <cfRule type="expression" dxfId="292" priority="2528">
      <formula>$J$12&lt;&gt;""</formula>
    </cfRule>
  </conditionalFormatting>
  <conditionalFormatting sqref="J6:O6">
    <cfRule type="expression" dxfId="291" priority="267">
      <formula>$J$4&lt;&gt;""</formula>
    </cfRule>
    <cfRule type="expression" dxfId="290" priority="266">
      <formula>$J$6&lt;&gt;""</formula>
    </cfRule>
  </conditionalFormatting>
  <conditionalFormatting sqref="L12">
    <cfRule type="expression" dxfId="289" priority="2527">
      <formula>$L$12&lt;&gt;""</formula>
    </cfRule>
  </conditionalFormatting>
  <conditionalFormatting sqref="L85">
    <cfRule type="expression" dxfId="288" priority="2435">
      <formula>L85&lt;&gt;""</formula>
    </cfRule>
    <cfRule type="expression" dxfId="287" priority="2434">
      <formula>AND(L85&lt;&gt;"",OR(L85&lt;1,L85&gt;12,(L85-INT(L85))&lt;&gt;0))</formula>
    </cfRule>
  </conditionalFormatting>
  <conditionalFormatting sqref="L87:L98">
    <cfRule type="expression" dxfId="286" priority="568">
      <formula>L87&lt;&gt;""</formula>
    </cfRule>
    <cfRule type="expression" dxfId="285" priority="567">
      <formula>AND(L87&lt;&gt;"",OR(L87&lt;1,L87&gt;12,(L87-INT(L87))&lt;&gt;0))</formula>
    </cfRule>
  </conditionalFormatting>
  <conditionalFormatting sqref="L115:L116">
    <cfRule type="expression" dxfId="284" priority="616">
      <formula>AND(L115&lt;&gt;"",OR(L115&lt;1,L115&gt;12,(L115-INT(L115))&lt;&gt;0))</formula>
    </cfRule>
    <cfRule type="expression" dxfId="283" priority="617">
      <formula>L115&lt;&gt;""</formula>
    </cfRule>
  </conditionalFormatting>
  <conditionalFormatting sqref="M47:M50 AB51">
    <cfRule type="expression" dxfId="282" priority="2627">
      <formula>#REF!&lt;&gt;""</formula>
    </cfRule>
  </conditionalFormatting>
  <conditionalFormatting sqref="M47:M50">
    <cfRule type="expression" dxfId="281" priority="2624">
      <formula>AND(M47&lt;&gt;"",OR(M47&lt;1,M47&gt;12,(M47-INT(M47))&lt;&gt;0))</formula>
    </cfRule>
    <cfRule type="expression" dxfId="280" priority="2556">
      <formula>M47&lt;&gt;""</formula>
    </cfRule>
  </conditionalFormatting>
  <conditionalFormatting sqref="M47:M51">
    <cfRule type="expression" dxfId="279" priority="808">
      <formula>AND(M47&lt;&gt;"",OR(M47&lt;1,M47&gt;12,(M47-INT(M47))&lt;&gt;0))</formula>
    </cfRule>
  </conditionalFormatting>
  <conditionalFormatting sqref="M51">
    <cfRule type="expression" dxfId="278" priority="810">
      <formula>#REF!&lt;&gt;""</formula>
    </cfRule>
    <cfRule type="expression" dxfId="277" priority="806">
      <formula>AND(M51&lt;&gt;"",OR(M51&lt;1,M51&gt;12,(M51-INT(M51))&lt;&gt;0))</formula>
    </cfRule>
    <cfRule type="expression" dxfId="276" priority="807">
      <formula>M51&lt;&gt;""</formula>
    </cfRule>
  </conditionalFormatting>
  <conditionalFormatting sqref="M67:M81">
    <cfRule type="expression" dxfId="275" priority="2443">
      <formula>AND(M67&lt;&gt;"",OR(M67&lt;1,M67&gt;12,(M67-INT(M67))&lt;&gt;0))</formula>
    </cfRule>
    <cfRule type="expression" dxfId="274" priority="2444">
      <formula>M67&lt;&gt;""</formula>
    </cfRule>
  </conditionalFormatting>
  <conditionalFormatting sqref="N12">
    <cfRule type="expression" dxfId="273" priority="2526">
      <formula>$N$12&lt;&gt;""</formula>
    </cfRule>
  </conditionalFormatting>
  <conditionalFormatting sqref="N82 N85">
    <cfRule type="expression" dxfId="272" priority="2625">
      <formula>OR($N82="土",$N82="日",$N82="祝")</formula>
    </cfRule>
  </conditionalFormatting>
  <conditionalFormatting sqref="N87:N98">
    <cfRule type="expression" dxfId="271" priority="570">
      <formula>OR($N87="土",$N87="日",$N87="祝")</formula>
    </cfRule>
  </conditionalFormatting>
  <conditionalFormatting sqref="N115:N116">
    <cfRule type="expression" dxfId="270" priority="623">
      <formula>OR($N115="土",$N115="日",$N115="祝")</formula>
    </cfRule>
  </conditionalFormatting>
  <conditionalFormatting sqref="O47:O51">
    <cfRule type="expression" dxfId="269" priority="809">
      <formula>OR($O47="土",$O47="日",$O47="祝")</formula>
    </cfRule>
  </conditionalFormatting>
  <conditionalFormatting sqref="O67:O80">
    <cfRule type="expression" dxfId="268" priority="2583">
      <formula>OR($O67="土",$O67="日",$O67="祝")</formula>
    </cfRule>
  </conditionalFormatting>
  <conditionalFormatting sqref="O87:O98 O115:O116 BD62 AJ67 P67:P80 AE80 AT80 BI80 O82 AD82 AS82 BH82 O85 AS85 AD85:AD97">
    <cfRule type="expression" dxfId="267" priority="5562">
      <formula>IF(#REF!&lt;&gt;"",C62&lt;&gt;"")</formula>
    </cfRule>
  </conditionalFormatting>
  <conditionalFormatting sqref="O87:O98 O115:O116">
    <cfRule type="expression" dxfId="266" priority="5561">
      <formula>O87&lt;&gt;""</formula>
    </cfRule>
  </conditionalFormatting>
  <conditionalFormatting sqref="P12">
    <cfRule type="expression" dxfId="265" priority="2525">
      <formula>$P$12&lt;&gt;""</formula>
    </cfRule>
  </conditionalFormatting>
  <conditionalFormatting sqref="P86:P98">
    <cfRule type="expression" dxfId="264" priority="577">
      <formula>P86&lt;&gt;""</formula>
    </cfRule>
  </conditionalFormatting>
  <conditionalFormatting sqref="P96:P97">
    <cfRule type="expression" dxfId="263" priority="583">
      <formula>IF(#REF!&lt;&gt;"",$D$56&lt;&gt;"")</formula>
    </cfRule>
  </conditionalFormatting>
  <conditionalFormatting sqref="P47:Q51">
    <cfRule type="expression" dxfId="262" priority="799">
      <formula>P47&lt;&gt;""</formula>
    </cfRule>
    <cfRule type="expression" dxfId="261" priority="800">
      <formula>#REF!&lt;&gt;""</formula>
    </cfRule>
  </conditionalFormatting>
  <conditionalFormatting sqref="Q5:V5">
    <cfRule type="expression" dxfId="260" priority="273">
      <formula>$J$4&lt;&gt;""</formula>
    </cfRule>
    <cfRule type="expression" dxfId="259" priority="272">
      <formula>$Q$5&lt;&gt;""</formula>
    </cfRule>
  </conditionalFormatting>
  <conditionalFormatting sqref="R12">
    <cfRule type="expression" dxfId="258" priority="2524">
      <formula>$R$12&lt;&gt;""</formula>
    </cfRule>
  </conditionalFormatting>
  <conditionalFormatting sqref="R22:R23 R25:R30 R32 R41:R45 V22:V23 V25:V30 V32 V41:V45 AL22:AL24 AP22:AP24 AL26:AL29 AP26:AP29 AL31:AL32 AP31:AP32 AL37:AL40 AP37:AP40 AL42:AL45 AP42:AP45 AL47:AL49 AP47:AP49 BF21:BF32 BJ21:BJ32 BF36:BF42 BJ36:BJ42 R34:R39 V34:V39">
    <cfRule type="expression" dxfId="257" priority="257">
      <formula>$J$4&lt;&gt;""</formula>
    </cfRule>
  </conditionalFormatting>
  <conditionalFormatting sqref="R22:R23">
    <cfRule type="expression" dxfId="256" priority="249">
      <formula>AND(R22&lt;&gt;"",OR(R22&lt;1,R22&gt;12,(R22-INT(R22))&lt;&gt;0))</formula>
    </cfRule>
  </conditionalFormatting>
  <conditionalFormatting sqref="R25:R30">
    <cfRule type="expression" dxfId="255" priority="243">
      <formula>AND(R25&lt;&gt;"",OR(R25&lt;1,R25&gt;12,(R25-INT(R25))&lt;&gt;0))</formula>
    </cfRule>
  </conditionalFormatting>
  <conditionalFormatting sqref="R32">
    <cfRule type="expression" dxfId="254" priority="237">
      <formula>AND(R32&lt;&gt;"",OR(R32&lt;1,R32&gt;12,(R32-INT(R32))&lt;&gt;0))</formula>
    </cfRule>
  </conditionalFormatting>
  <conditionalFormatting sqref="R34:R39">
    <cfRule type="expression" dxfId="253" priority="231">
      <formula>AND(R34&lt;&gt;"",OR(R34&lt;1,R34&gt;12,(R34-INT(R34))&lt;&gt;0))</formula>
    </cfRule>
  </conditionalFormatting>
  <conditionalFormatting sqref="R41:R45">
    <cfRule type="expression" dxfId="252" priority="225">
      <formula>AND(R41&lt;&gt;"",OR(R41&lt;1,R41&gt;12,(R41-INT(R41))&lt;&gt;0))</formula>
    </cfRule>
  </conditionalFormatting>
  <conditionalFormatting sqref="R56:R65">
    <cfRule type="expression" dxfId="251" priority="85">
      <formula>AND(R56&lt;&gt;"",OR(R56&lt;1,R56&gt;12,(R56-INT(R56))&lt;&gt;0))</formula>
    </cfRule>
    <cfRule type="expression" dxfId="250" priority="92">
      <formula>IF($J$4&lt;&gt;"",D56&lt;&gt;"")</formula>
    </cfRule>
  </conditionalFormatting>
  <conditionalFormatting sqref="R22:S23">
    <cfRule type="expression" dxfId="249" priority="253">
      <formula>R22&lt;&gt;""</formula>
    </cfRule>
  </conditionalFormatting>
  <conditionalFormatting sqref="R25:S30">
    <cfRule type="expression" dxfId="248" priority="247">
      <formula>R25&lt;&gt;""</formula>
    </cfRule>
  </conditionalFormatting>
  <conditionalFormatting sqref="R32:S32">
    <cfRule type="expression" dxfId="247" priority="241">
      <formula>R32&lt;&gt;""</formula>
    </cfRule>
  </conditionalFormatting>
  <conditionalFormatting sqref="R34:S39">
    <cfRule type="expression" dxfId="246" priority="235">
      <formula>R34&lt;&gt;""</formula>
    </cfRule>
  </conditionalFormatting>
  <conditionalFormatting sqref="R41:S45">
    <cfRule type="expression" dxfId="245" priority="229">
      <formula>R41&lt;&gt;""</formula>
    </cfRule>
  </conditionalFormatting>
  <conditionalFormatting sqref="R56:S65">
    <cfRule type="expression" dxfId="244" priority="89">
      <formula>R56&lt;&gt;""</formula>
    </cfRule>
  </conditionalFormatting>
  <conditionalFormatting sqref="R67:U79">
    <cfRule type="expression" dxfId="243" priority="5649">
      <formula>IF(#REF!&lt;&gt;"",C67&lt;&gt;"")</formula>
    </cfRule>
  </conditionalFormatting>
  <conditionalFormatting sqref="R67:V79">
    <cfRule type="expression" dxfId="242" priority="5637">
      <formula>R67&lt;&gt;""</formula>
    </cfRule>
  </conditionalFormatting>
  <conditionalFormatting sqref="R82:Z82">
    <cfRule type="expression" dxfId="241" priority="2621">
      <formula>IF($AB82="",1)</formula>
    </cfRule>
  </conditionalFormatting>
  <conditionalFormatting sqref="R85:Z97">
    <cfRule type="expression" dxfId="240" priority="561">
      <formula>IF($AB85="",1)</formula>
    </cfRule>
  </conditionalFormatting>
  <conditionalFormatting sqref="S22:S23 S25:S30 S32 S41:S45 U22:U23 U25:U30 U32 U41:U45 AM22:AM24 AO22:AO24 AM26:AM29 AO26:AO29 AM31:AM32 AO31:AO32 AM37:AM40 AO37:AO40 AM42:AM45 AO42:AO45 AM47:AM49 AO47:AO49 BG21:BG32 BI21:BI32 BG36:BG42 BI36:BI42 S34:S39 U34:U39">
    <cfRule type="expression" dxfId="239" priority="256">
      <formula>$AX$4&lt;&gt;""</formula>
    </cfRule>
  </conditionalFormatting>
  <conditionalFormatting sqref="S22:S23">
    <cfRule type="expression" dxfId="238" priority="250">
      <formula>AND(S22&lt;&gt;"",OR(S22&lt;1,DAY(DATE(IF(R22&lt;4,年度+1,年度),R22,S22))&lt;S22,(R22-INT(R22))&lt;&gt;0))</formula>
    </cfRule>
  </conditionalFormatting>
  <conditionalFormatting sqref="S25:S30">
    <cfRule type="expression" dxfId="237" priority="244">
      <formula>AND(S25&lt;&gt;"",OR(S25&lt;1,DAY(DATE(IF(R25&lt;4,年度+1,年度),R25,S25))&lt;S25,(R25-INT(R25))&lt;&gt;0))</formula>
    </cfRule>
  </conditionalFormatting>
  <conditionalFormatting sqref="S32">
    <cfRule type="expression" dxfId="236" priority="238">
      <formula>AND(S32&lt;&gt;"",OR(S32&lt;1,DAY(DATE(IF(R32&lt;4,年度+1,年度),R32,S32))&lt;S32,(R32-INT(R32))&lt;&gt;0))</formula>
    </cfRule>
  </conditionalFormatting>
  <conditionalFormatting sqref="S34:S39">
    <cfRule type="expression" dxfId="235" priority="232">
      <formula>AND(S34&lt;&gt;"",OR(S34&lt;1,DAY(DATE(IF(R34&lt;4,年度+1,年度),R34,S34))&lt;S34,(R34-INT(R34))&lt;&gt;0))</formula>
    </cfRule>
  </conditionalFormatting>
  <conditionalFormatting sqref="S41:S45">
    <cfRule type="expression" dxfId="234" priority="226">
      <formula>AND(S41&lt;&gt;"",OR(S41&lt;1,DAY(DATE(IF(R41&lt;4,年度+1,年度),R41,S41))&lt;S41,(R41-INT(R41))&lt;&gt;0))</formula>
    </cfRule>
  </conditionalFormatting>
  <conditionalFormatting sqref="S51 S80:AA80">
    <cfRule type="expression" dxfId="233" priority="2573">
      <formula>IF($AC51="",1)</formula>
    </cfRule>
  </conditionalFormatting>
  <conditionalFormatting sqref="S56:S65">
    <cfRule type="expression" dxfId="232" priority="86">
      <formula>AND(S56&lt;&gt;"",OR(S56&lt;1,DAY(DATE(IF(R56&lt;4,年度+1,年度),R56,S56))&lt;S56,(R56-INT(R56))&lt;&gt;0))</formula>
    </cfRule>
    <cfRule type="expression" dxfId="231" priority="91">
      <formula>IF($AX$4&lt;&gt;"",D56&lt;&gt;"")</formula>
    </cfRule>
  </conditionalFormatting>
  <conditionalFormatting sqref="T6">
    <cfRule type="expression" dxfId="230" priority="265">
      <formula>$J$4&lt;&gt;""</formula>
    </cfRule>
    <cfRule type="expression" dxfId="229" priority="264">
      <formula>T6&lt;&gt;""</formula>
    </cfRule>
  </conditionalFormatting>
  <conditionalFormatting sqref="T12">
    <cfRule type="expression" dxfId="228" priority="2523">
      <formula>$T$12&lt;&gt;""</formula>
    </cfRule>
  </conditionalFormatting>
  <conditionalFormatting sqref="T22:T23">
    <cfRule type="expression" dxfId="227" priority="251">
      <formula>OR(T22="土",T22="日",T22="祝")</formula>
    </cfRule>
  </conditionalFormatting>
  <conditionalFormatting sqref="T25:T30">
    <cfRule type="expression" dxfId="226" priority="245">
      <formula>OR(T25="土",T25="日",T25="祝")</formula>
    </cfRule>
  </conditionalFormatting>
  <conditionalFormatting sqref="T32">
    <cfRule type="expression" dxfId="225" priority="239">
      <formula>OR(T32="土",T32="日",T32="祝")</formula>
    </cfRule>
  </conditionalFormatting>
  <conditionalFormatting sqref="T34:T39">
    <cfRule type="expression" dxfId="224" priority="233">
      <formula>OR(T34="土",T34="日",T34="祝")</formula>
    </cfRule>
  </conditionalFormatting>
  <conditionalFormatting sqref="T41:T45">
    <cfRule type="expression" dxfId="223" priority="227">
      <formula>OR(T41="土",T41="日",T41="祝")</formula>
    </cfRule>
  </conditionalFormatting>
  <conditionalFormatting sqref="T56:T65">
    <cfRule type="expression" dxfId="222" priority="87">
      <formula>OR(T56="土",T56="日",T56="祝")</formula>
    </cfRule>
  </conditionalFormatting>
  <conditionalFormatting sqref="U34:U39">
    <cfRule type="expression" dxfId="221" priority="234">
      <formula>U34&lt;&gt;""</formula>
    </cfRule>
  </conditionalFormatting>
  <conditionalFormatting sqref="U56:U65">
    <cfRule type="expression" dxfId="220" priority="88">
      <formula>IF($AX$4&lt;&gt;"",D56&lt;&gt;"")</formula>
    </cfRule>
    <cfRule type="expression" dxfId="219" priority="61">
      <formula>U56&lt;&gt;""</formula>
    </cfRule>
  </conditionalFormatting>
  <conditionalFormatting sqref="U22:V23">
    <cfRule type="expression" dxfId="218" priority="218">
      <formula>U22&lt;&gt;""</formula>
    </cfRule>
  </conditionalFormatting>
  <conditionalFormatting sqref="U25:V30">
    <cfRule type="expression" dxfId="217" priority="204">
      <formula>U25&lt;&gt;""</formula>
    </cfRule>
  </conditionalFormatting>
  <conditionalFormatting sqref="U32:V32">
    <cfRule type="expression" dxfId="216" priority="202">
      <formula>U32&lt;&gt;""</formula>
    </cfRule>
  </conditionalFormatting>
  <conditionalFormatting sqref="U41:V45">
    <cfRule type="expression" dxfId="215" priority="195">
      <formula>U41&lt;&gt;""</formula>
    </cfRule>
  </conditionalFormatting>
  <conditionalFormatting sqref="V12">
    <cfRule type="expression" dxfId="214" priority="2522">
      <formula>$V$12&lt;&gt;""</formula>
    </cfRule>
  </conditionalFormatting>
  <conditionalFormatting sqref="V22:V23">
    <cfRule type="expression" dxfId="213" priority="205">
      <formula>V22&gt;4</formula>
    </cfRule>
  </conditionalFormatting>
  <conditionalFormatting sqref="V25:V30">
    <cfRule type="expression" dxfId="212" priority="203">
      <formula>$V$22&gt;4</formula>
    </cfRule>
    <cfRule type="expression" dxfId="211" priority="190">
      <formula>V25&gt;4</formula>
    </cfRule>
    <cfRule type="expression" dxfId="210" priority="189">
      <formula>V25&lt;&gt;""</formula>
    </cfRule>
    <cfRule type="expression" dxfId="209" priority="188">
      <formula>V25&gt;4</formula>
    </cfRule>
    <cfRule type="expression" dxfId="208" priority="191">
      <formula>V25&lt;&gt;""</formula>
    </cfRule>
  </conditionalFormatting>
  <conditionalFormatting sqref="V32">
    <cfRule type="expression" dxfId="207" priority="183">
      <formula>V32&gt;4</formula>
    </cfRule>
    <cfRule type="expression" dxfId="206" priority="201">
      <formula>$V$22&gt;4</formula>
    </cfRule>
    <cfRule type="expression" dxfId="205" priority="186">
      <formula>V32&lt;&gt;""</formula>
    </cfRule>
    <cfRule type="expression" dxfId="204" priority="182">
      <formula>V32&lt;&gt;""</formula>
    </cfRule>
    <cfRule type="expression" dxfId="203" priority="185">
      <formula>$V$22&gt;4</formula>
    </cfRule>
    <cfRule type="expression" dxfId="202" priority="184">
      <formula>V32&lt;&gt;""</formula>
    </cfRule>
    <cfRule type="expression" dxfId="201" priority="181">
      <formula>V32&gt;4</formula>
    </cfRule>
  </conditionalFormatting>
  <conditionalFormatting sqref="V34:V39">
    <cfRule type="expression" dxfId="200" priority="178">
      <formula>$V$22&gt;4</formula>
    </cfRule>
    <cfRule type="expression" dxfId="199" priority="179">
      <formula>V34&lt;&gt;""</formula>
    </cfRule>
    <cfRule type="expression" dxfId="198" priority="199">
      <formula>V34&lt;&gt;""</formula>
    </cfRule>
    <cfRule type="expression" dxfId="197" priority="198">
      <formula>$V$22&gt;4</formula>
    </cfRule>
    <cfRule type="expression" dxfId="196" priority="171">
      <formula>V34&gt;4</formula>
    </cfRule>
    <cfRule type="expression" dxfId="195" priority="172">
      <formula>V34&lt;&gt;""</formula>
    </cfRule>
    <cfRule type="expression" dxfId="194" priority="173">
      <formula>V34&gt;4</formula>
    </cfRule>
    <cfRule type="expression" dxfId="193" priority="176">
      <formula>V34&lt;&gt;""</formula>
    </cfRule>
    <cfRule type="expression" dxfId="192" priority="174">
      <formula>V34&lt;&gt;""</formula>
    </cfRule>
    <cfRule type="expression" dxfId="191" priority="175">
      <formula>$V$22&gt;4</formula>
    </cfRule>
  </conditionalFormatting>
  <conditionalFormatting sqref="V41:V45">
    <cfRule type="expression" dxfId="190" priority="159">
      <formula>V41&gt;4</formula>
    </cfRule>
    <cfRule type="expression" dxfId="189" priority="194">
      <formula>$V$22&gt;4</formula>
    </cfRule>
    <cfRule type="expression" dxfId="188" priority="160">
      <formula>V41&lt;&gt;""</formula>
    </cfRule>
    <cfRule type="expression" dxfId="187" priority="161">
      <formula>$V$22&gt;4</formula>
    </cfRule>
    <cfRule type="expression" dxfId="186" priority="168">
      <formula>V41&lt;&gt;""</formula>
    </cfRule>
    <cfRule type="expression" dxfId="185" priority="167">
      <formula>$V$22&gt;4</formula>
    </cfRule>
    <cfRule type="expression" dxfId="184" priority="165">
      <formula>V41&lt;&gt;""</formula>
    </cfRule>
    <cfRule type="expression" dxfId="183" priority="164">
      <formula>$V$22&gt;4</formula>
    </cfRule>
    <cfRule type="expression" dxfId="182" priority="162">
      <formula>V41&lt;&gt;""</formula>
    </cfRule>
    <cfRule type="expression" dxfId="181" priority="158">
      <formula>V41&lt;&gt;""</formula>
    </cfRule>
    <cfRule type="expression" dxfId="180" priority="157">
      <formula>V41&gt;4</formula>
    </cfRule>
  </conditionalFormatting>
  <conditionalFormatting sqref="V56:V65">
    <cfRule type="expression" dxfId="179" priority="62">
      <formula>V56&gt;4</formula>
    </cfRule>
    <cfRule type="expression" dxfId="178" priority="65">
      <formula>V56&lt;&gt;""</formula>
    </cfRule>
    <cfRule type="expression" dxfId="177" priority="84">
      <formula>IF($J$4&lt;&gt;"",D56&lt;&gt;"")</formula>
    </cfRule>
  </conditionalFormatting>
  <conditionalFormatting sqref="V67:V79">
    <cfRule type="expression" dxfId="176" priority="5638">
      <formula>IF(#REF!&lt;&gt;"",E67&lt;&gt;"")</formula>
    </cfRule>
  </conditionalFormatting>
  <conditionalFormatting sqref="X12">
    <cfRule type="expression" dxfId="175" priority="2521">
      <formula>$X$12&lt;&gt;""</formula>
    </cfRule>
  </conditionalFormatting>
  <conditionalFormatting sqref="X20 X55:X65 X69:X78">
    <cfRule type="expression" dxfId="174" priority="5617">
      <formula>IF($AM20="",1)</formula>
    </cfRule>
  </conditionalFormatting>
  <conditionalFormatting sqref="X5:AF5">
    <cfRule type="expression" dxfId="173" priority="270">
      <formula>X5&lt;&gt;""</formula>
    </cfRule>
  </conditionalFormatting>
  <conditionalFormatting sqref="X67:AF67">
    <cfRule type="expression" dxfId="172" priority="2572">
      <formula>IF($AH67="",1)</formula>
    </cfRule>
  </conditionalFormatting>
  <conditionalFormatting sqref="X5:AJ5 AQ5">
    <cfRule type="expression" dxfId="171" priority="271">
      <formula>$J$4&lt;&gt;""</formula>
    </cfRule>
  </conditionalFormatting>
  <conditionalFormatting sqref="X22:AK24">
    <cfRule type="expression" dxfId="170" priority="281">
      <formula>IF(AM22="",1)</formula>
    </cfRule>
  </conditionalFormatting>
  <conditionalFormatting sqref="X26:AK29">
    <cfRule type="expression" dxfId="169" priority="278">
      <formula>IF(AM26="",1)</formula>
    </cfRule>
  </conditionalFormatting>
  <conditionalFormatting sqref="X31:AK32">
    <cfRule type="expression" dxfId="168" priority="277">
      <formula>IF(AM31="",1)</formula>
    </cfRule>
  </conditionalFormatting>
  <conditionalFormatting sqref="X37:AK40">
    <cfRule type="expression" dxfId="167" priority="276">
      <formula>IF(AM37="",1)</formula>
    </cfRule>
  </conditionalFormatting>
  <conditionalFormatting sqref="X42:AK45">
    <cfRule type="expression" dxfId="166" priority="275">
      <formula>IF(AM42="",1)</formula>
    </cfRule>
  </conditionalFormatting>
  <conditionalFormatting sqref="X47:AK49">
    <cfRule type="expression" dxfId="165" priority="274">
      <formula>IF(AM47="",1)</formula>
    </cfRule>
  </conditionalFormatting>
  <conditionalFormatting sqref="Y34">
    <cfRule type="expression" dxfId="164" priority="2103">
      <formula>Y34&lt;&gt;""</formula>
    </cfRule>
    <cfRule type="expression" dxfId="163" priority="2104">
      <formula>#REF!&lt;&gt;""</formula>
    </cfRule>
    <cfRule type="expression" dxfId="162" priority="2102">
      <formula>AND(Y34&lt;&gt;"",OR(Y34&lt;1,Y34&gt;12,(Y34-INT(Y34))&lt;&gt;0))</formula>
    </cfRule>
  </conditionalFormatting>
  <conditionalFormatting sqref="Z12">
    <cfRule type="expression" dxfId="161" priority="2520">
      <formula>$Z$12&lt;&gt;""</formula>
    </cfRule>
  </conditionalFormatting>
  <conditionalFormatting sqref="Z34 N47:N51 AC51">
    <cfRule type="expression" dxfId="160" priority="5309">
      <formula>AND(N34&lt;&gt;"",OR(N34&lt;1,DAY(DATE(IF(M34&lt;4,年度+1,年度),M34,N34))&lt;N34,(M34-INT(M34))&lt;&gt;0))</formula>
    </cfRule>
    <cfRule type="expression" dxfId="159" priority="5311">
      <formula>#REF!&lt;&gt;""</formula>
    </cfRule>
    <cfRule type="expression" dxfId="158" priority="5310">
      <formula>N34&lt;&gt;""</formula>
    </cfRule>
  </conditionalFormatting>
  <conditionalFormatting sqref="AA34">
    <cfRule type="expression" dxfId="157" priority="5613">
      <formula>OR($AA34="土",$AA34="日",$AA34="祝")</formula>
    </cfRule>
  </conditionalFormatting>
  <conditionalFormatting sqref="AA85:AA97">
    <cfRule type="expression" dxfId="156" priority="553">
      <formula>AND(AA85&lt;&gt;"",OR(AA85&lt;1,AA85&gt;12,(AA85-INT(AA85))&lt;&gt;0))</formula>
    </cfRule>
    <cfRule type="expression" dxfId="155" priority="554">
      <formula>AA85&lt;&gt;""</formula>
    </cfRule>
  </conditionalFormatting>
  <conditionalFormatting sqref="AB12">
    <cfRule type="expression" dxfId="154" priority="2519">
      <formula>$AB$12&lt;&gt;""</formula>
    </cfRule>
  </conditionalFormatting>
  <conditionalFormatting sqref="AB51 AB80:AB81 AQ80:AQ81 BF80:BF81 L82 AA82 AP82 BE82:BE83 AZ83">
    <cfRule type="expression" dxfId="153" priority="2558">
      <formula>L51&lt;&gt;""</formula>
    </cfRule>
  </conditionalFormatting>
  <conditionalFormatting sqref="AB80 AQ80 BF80 L82 AA82 AP82 BE82:BE83 AZ83 M67:M80 L85 AG67 AP85 BA62 L115:L116 L87:L98 AA85:AA97">
    <cfRule type="expression" dxfId="152" priority="5107">
      <formula>IF(#REF!&lt;&gt;"",C62&lt;&gt;"")</formula>
    </cfRule>
  </conditionalFormatting>
  <conditionalFormatting sqref="AB34:AC34">
    <cfRule type="expression" dxfId="151" priority="1589">
      <formula>AB34&lt;&gt;""</formula>
    </cfRule>
    <cfRule type="expression" dxfId="150" priority="1590">
      <formula>#REF!&lt;&gt;""</formula>
    </cfRule>
  </conditionalFormatting>
  <conditionalFormatting sqref="AC82">
    <cfRule type="expression" dxfId="149" priority="2605">
      <formula>OR($AC82="土",$AC82="日",$AC82="祝")</formula>
    </cfRule>
  </conditionalFormatting>
  <conditionalFormatting sqref="AC85:AC97">
    <cfRule type="expression" dxfId="148" priority="559">
      <formula>OR($AC85="土",$AC85="日",$AC85="祝")</formula>
    </cfRule>
  </conditionalFormatting>
  <conditionalFormatting sqref="AD12">
    <cfRule type="expression" dxfId="147" priority="2518">
      <formula>$AD$12&lt;&gt;""</formula>
    </cfRule>
  </conditionalFormatting>
  <conditionalFormatting sqref="AD51 AD80">
    <cfRule type="expression" dxfId="146" priority="2582">
      <formula>OR($AD51="土",$AD51="日",$AD51="祝")</formula>
    </cfRule>
  </conditionalFormatting>
  <conditionalFormatting sqref="AE51:AF51">
    <cfRule type="expression" dxfId="145" priority="2553">
      <formula>AE51&lt;&gt;""</formula>
    </cfRule>
    <cfRule type="expression" dxfId="144" priority="2554">
      <formula>#REF!&lt;&gt;""</formula>
    </cfRule>
  </conditionalFormatting>
  <conditionalFormatting sqref="AF12">
    <cfRule type="expression" dxfId="143" priority="2517">
      <formula>$AF$12&lt;&gt;""</formula>
    </cfRule>
  </conditionalFormatting>
  <conditionalFormatting sqref="AG67">
    <cfRule type="expression" dxfId="142" priority="2368">
      <formula>AND(AG67&lt;&gt;"",OR(AG67&lt;1,AG67&gt;12,(AG67-INT(AG67))&lt;&gt;0))</formula>
    </cfRule>
    <cfRule type="expression" dxfId="141" priority="2369">
      <formula>AG67&lt;&gt;""</formula>
    </cfRule>
  </conditionalFormatting>
  <conditionalFormatting sqref="AG5:AJ5">
    <cfRule type="expression" dxfId="140" priority="269">
      <formula>AG5&lt;&gt;""</formula>
    </cfRule>
  </conditionalFormatting>
  <conditionalFormatting sqref="AH12">
    <cfRule type="expression" dxfId="139" priority="2516">
      <formula>$AH$12&lt;&gt;""</formula>
    </cfRule>
  </conditionalFormatting>
  <conditionalFormatting sqref="AH80:AP80">
    <cfRule type="expression" dxfId="138" priority="2568">
      <formula>IF($AR80="",1)</formula>
    </cfRule>
  </conditionalFormatting>
  <conditionalFormatting sqref="AI67">
    <cfRule type="expression" dxfId="137" priority="2577">
      <formula>OR($AI67="土",$AI67="日",$AI67="祝")</formula>
    </cfRule>
  </conditionalFormatting>
  <conditionalFormatting sqref="AJ12">
    <cfRule type="expression" dxfId="136" priority="2515">
      <formula>$AJ$12&lt;&gt;""</formula>
    </cfRule>
  </conditionalFormatting>
  <conditionalFormatting sqref="AL12">
    <cfRule type="expression" dxfId="135" priority="2514">
      <formula>$AL$12&lt;&gt;""</formula>
    </cfRule>
  </conditionalFormatting>
  <conditionalFormatting sqref="AL22:AL24">
    <cfRule type="expression" dxfId="134" priority="151">
      <formula>AND(AL22&lt;&gt;"",OR(AL22&lt;1,AL22&gt;12,(AL22-INT(AL22))&lt;&gt;0))</formula>
    </cfRule>
  </conditionalFormatting>
  <conditionalFormatting sqref="AL26:AL29">
    <cfRule type="expression" dxfId="133" priority="143">
      <formula>AND(AL26&lt;&gt;"",OR(AL26&lt;1,AL26&gt;12,(AL26-INT(AL26))&lt;&gt;0))</formula>
    </cfRule>
  </conditionalFormatting>
  <conditionalFormatting sqref="AL31:AL32">
    <cfRule type="expression" dxfId="132" priority="135">
      <formula>AND(AL31&lt;&gt;"",OR(AL31&lt;1,AL31&gt;12,(AL31-INT(AL31))&lt;&gt;0))</formula>
    </cfRule>
  </conditionalFormatting>
  <conditionalFormatting sqref="AL37:AL40">
    <cfRule type="expression" dxfId="131" priority="127">
      <formula>AND(AL37&lt;&gt;"",OR(AL37&lt;1,AL37&gt;12,(AL37-INT(AL37))&lt;&gt;0))</formula>
    </cfRule>
  </conditionalFormatting>
  <conditionalFormatting sqref="AL42:AL45">
    <cfRule type="expression" dxfId="130" priority="119">
      <formula>AND(AL42&lt;&gt;"",OR(AL42&lt;1,AL42&gt;12,(AL42-INT(AL42))&lt;&gt;0))</formula>
    </cfRule>
  </conditionalFormatting>
  <conditionalFormatting sqref="AL47:AL49">
    <cfRule type="expression" dxfId="129" priority="111">
      <formula>AND(AL47&lt;&gt;"",OR(AL47&lt;1,AL47&gt;12,(AL47-INT(AL47))&lt;&gt;0))</formula>
    </cfRule>
  </conditionalFormatting>
  <conditionalFormatting sqref="AL56:AL65">
    <cfRule type="expression" dxfId="128" priority="48">
      <formula>IF($J$4&lt;&gt;"",X56&lt;&gt;"")</formula>
    </cfRule>
    <cfRule type="expression" dxfId="127" priority="41">
      <formula>AND(AL56&lt;&gt;"",OR(AL56&lt;1,AL56&gt;12,(AL56-INT(AL56))&lt;&gt;0))</formula>
    </cfRule>
  </conditionalFormatting>
  <conditionalFormatting sqref="AL69:AL78">
    <cfRule type="expression" dxfId="126" priority="36">
      <formula>IF($J$4&lt;&gt;"",X69&lt;&gt;"")</formula>
    </cfRule>
    <cfRule type="expression" dxfId="125" priority="29">
      <formula>AND(AL69&lt;&gt;"",OR(AL69&lt;1,AL69&gt;12,(AL69-INT(AL69))&lt;&gt;0))</formula>
    </cfRule>
  </conditionalFormatting>
  <conditionalFormatting sqref="AL22:AM24">
    <cfRule type="expression" dxfId="124" priority="155">
      <formula>AL22&lt;&gt;""</formula>
    </cfRule>
  </conditionalFormatting>
  <conditionalFormatting sqref="AL26:AM29">
    <cfRule type="expression" dxfId="123" priority="147">
      <formula>AL26&lt;&gt;""</formula>
    </cfRule>
  </conditionalFormatting>
  <conditionalFormatting sqref="AL31:AM32">
    <cfRule type="expression" dxfId="122" priority="139">
      <formula>AL31&lt;&gt;""</formula>
    </cfRule>
  </conditionalFormatting>
  <conditionalFormatting sqref="AL37:AM40">
    <cfRule type="expression" dxfId="121" priority="131">
      <formula>AL37&lt;&gt;""</formula>
    </cfRule>
  </conditionalFormatting>
  <conditionalFormatting sqref="AL42:AM45">
    <cfRule type="expression" dxfId="120" priority="123">
      <formula>AL42&lt;&gt;""</formula>
    </cfRule>
  </conditionalFormatting>
  <conditionalFormatting sqref="AL47:AM49">
    <cfRule type="expression" dxfId="119" priority="115">
      <formula>AL47&lt;&gt;""</formula>
    </cfRule>
  </conditionalFormatting>
  <conditionalFormatting sqref="AL56:AM65">
    <cfRule type="expression" dxfId="118" priority="45">
      <formula>AL56&lt;&gt;""</formula>
    </cfRule>
  </conditionalFormatting>
  <conditionalFormatting sqref="AL69:AM78">
    <cfRule type="expression" dxfId="117" priority="33">
      <formula>AL69&lt;&gt;""</formula>
    </cfRule>
  </conditionalFormatting>
  <conditionalFormatting sqref="AM22:AM24">
    <cfRule type="expression" dxfId="116" priority="152">
      <formula>AND(AM22&lt;&gt;"",OR(AM22&lt;1,DAY(DATE(IF(AL22&lt;4,年度+1,年度),AL22,AM22))&lt;AM22,(AL22-INT(AL22))&lt;&gt;0))</formula>
    </cfRule>
  </conditionalFormatting>
  <conditionalFormatting sqref="AM26:AM29">
    <cfRule type="expression" dxfId="115" priority="144">
      <formula>AND(AM26&lt;&gt;"",OR(AM26&lt;1,DAY(DATE(IF(AL26&lt;4,年度+1,年度),AL26,AM26))&lt;AM26,(AL26-INT(AL26))&lt;&gt;0))</formula>
    </cfRule>
  </conditionalFormatting>
  <conditionalFormatting sqref="AM31:AM32">
    <cfRule type="expression" dxfId="114" priority="136">
      <formula>AND(AM31&lt;&gt;"",OR(AM31&lt;1,DAY(DATE(IF(AL31&lt;4,年度+1,年度),AL31,AM31))&lt;AM31,(AL31-INT(AL31))&lt;&gt;0))</formula>
    </cfRule>
  </conditionalFormatting>
  <conditionalFormatting sqref="AM37:AM40">
    <cfRule type="expression" dxfId="113" priority="128">
      <formula>AND(AM37&lt;&gt;"",OR(AM37&lt;1,DAY(DATE(IF(AL37&lt;4,年度+1,年度),AL37,AM37))&lt;AM37,(AL37-INT(AL37))&lt;&gt;0))</formula>
    </cfRule>
  </conditionalFormatting>
  <conditionalFormatting sqref="AM42:AM45">
    <cfRule type="expression" dxfId="112" priority="120">
      <formula>AND(AM42&lt;&gt;"",OR(AM42&lt;1,DAY(DATE(IF(AL42&lt;4,年度+1,年度),AL42,AM42))&lt;AM42,(AL42-INT(AL42))&lt;&gt;0))</formula>
    </cfRule>
  </conditionalFormatting>
  <conditionalFormatting sqref="AM47:AM49">
    <cfRule type="expression" dxfId="111" priority="112">
      <formula>AND(AM47&lt;&gt;"",OR(AM47&lt;1,DAY(DATE(IF(AL47&lt;4,年度+1,年度),AL47,AM47))&lt;AM47,(AL47-INT(AL47))&lt;&gt;0))</formula>
    </cfRule>
  </conditionalFormatting>
  <conditionalFormatting sqref="AM56:AM65">
    <cfRule type="expression" dxfId="110" priority="42">
      <formula>AND(AM56&lt;&gt;"",OR(AM56&lt;1,DAY(DATE(IF(AL56&lt;4,年度+1,年度),AL56,AM56))&lt;AM56,(AL56-INT(AL56))&lt;&gt;0))</formula>
    </cfRule>
    <cfRule type="expression" dxfId="109" priority="47">
      <formula>IF($AX$4&lt;&gt;"",X56&lt;&gt;"")</formula>
    </cfRule>
  </conditionalFormatting>
  <conditionalFormatting sqref="AM69:AM78">
    <cfRule type="expression" dxfId="108" priority="30">
      <formula>AND(AM69&lt;&gt;"",OR(AM69&lt;1,DAY(DATE(IF(AL69&lt;4,年度+1,年度),AL69,AM69))&lt;AM69,(AL69-INT(AL69))&lt;&gt;0))</formula>
    </cfRule>
    <cfRule type="expression" dxfId="107" priority="35">
      <formula>IF($AX$4&lt;&gt;"",X69&lt;&gt;"")</formula>
    </cfRule>
  </conditionalFormatting>
  <conditionalFormatting sqref="AN12">
    <cfRule type="expression" dxfId="106" priority="2513">
      <formula>$AN$12&lt;&gt;""</formula>
    </cfRule>
  </conditionalFormatting>
  <conditionalFormatting sqref="AN22:AN24">
    <cfRule type="expression" dxfId="105" priority="153">
      <formula>OR(AN22="土",AN22="日",AN22="祝")</formula>
    </cfRule>
  </conditionalFormatting>
  <conditionalFormatting sqref="AN26:AN29">
    <cfRule type="expression" dxfId="104" priority="145">
      <formula>OR(AN26="土",AN26="日",AN26="祝")</formula>
    </cfRule>
  </conditionalFormatting>
  <conditionalFormatting sqref="AN31:AN32">
    <cfRule type="expression" dxfId="103" priority="137">
      <formula>OR(AN31="土",AN31="日",AN31="祝")</formula>
    </cfRule>
  </conditionalFormatting>
  <conditionalFormatting sqref="AN37:AN40">
    <cfRule type="expression" dxfId="102" priority="129">
      <formula>OR(AN37="土",AN37="日",AN37="祝")</formula>
    </cfRule>
  </conditionalFormatting>
  <conditionalFormatting sqref="AN42:AN45">
    <cfRule type="expression" dxfId="101" priority="121">
      <formula>OR(AN42="土",AN42="日",AN42="祝")</formula>
    </cfRule>
  </conditionalFormatting>
  <conditionalFormatting sqref="AN47:AN49">
    <cfRule type="expression" dxfId="100" priority="113">
      <formula>OR(AN47="土",AN47="日",AN47="祝")</formula>
    </cfRule>
  </conditionalFormatting>
  <conditionalFormatting sqref="AN56:AN65">
    <cfRule type="expression" dxfId="99" priority="43">
      <formula>OR(AN56="土",AN56="日",AN56="祝")</formula>
    </cfRule>
  </conditionalFormatting>
  <conditionalFormatting sqref="AN69:AN78">
    <cfRule type="expression" dxfId="98" priority="31">
      <formula>OR(AN69="土",AN69="日",AN69="祝")</formula>
    </cfRule>
  </conditionalFormatting>
  <conditionalFormatting sqref="AO56:AO65">
    <cfRule type="expression" dxfId="97" priority="44">
      <formula>IF($AX$4&lt;&gt;"",X56&lt;&gt;"")</formula>
    </cfRule>
    <cfRule type="expression" dxfId="96" priority="37">
      <formula>AO56&lt;&gt;""</formula>
    </cfRule>
  </conditionalFormatting>
  <conditionalFormatting sqref="AO69:AO78">
    <cfRule type="expression" dxfId="95" priority="25">
      <formula>AO69&lt;&gt;""</formula>
    </cfRule>
    <cfRule type="expression" dxfId="94" priority="32">
      <formula>IF($AX$4&lt;&gt;"",X69&lt;&gt;"")</formula>
    </cfRule>
  </conditionalFormatting>
  <conditionalFormatting sqref="AO22:AP24">
    <cfRule type="expression" dxfId="93" priority="150">
      <formula>AO22&lt;&gt;""</formula>
    </cfRule>
  </conditionalFormatting>
  <conditionalFormatting sqref="AO26:AP29">
    <cfRule type="expression" dxfId="92" priority="142">
      <formula>AO26&lt;&gt;""</formula>
    </cfRule>
  </conditionalFormatting>
  <conditionalFormatting sqref="AO31:AP32">
    <cfRule type="expression" dxfId="91" priority="134">
      <formula>AO31&lt;&gt;""</formula>
    </cfRule>
  </conditionalFormatting>
  <conditionalFormatting sqref="AO37:AP40">
    <cfRule type="expression" dxfId="90" priority="126">
      <formula>AO37&lt;&gt;""</formula>
    </cfRule>
  </conditionalFormatting>
  <conditionalFormatting sqref="AO42:AP45">
    <cfRule type="expression" dxfId="89" priority="118">
      <formula>AO42&lt;&gt;""</formula>
    </cfRule>
  </conditionalFormatting>
  <conditionalFormatting sqref="AO47:AP49">
    <cfRule type="expression" dxfId="88" priority="110">
      <formula>AO47&lt;&gt;""</formula>
    </cfRule>
  </conditionalFormatting>
  <conditionalFormatting sqref="AO6:AS6">
    <cfRule type="expression" dxfId="87" priority="262">
      <formula>AO6&lt;&gt;""</formula>
    </cfRule>
    <cfRule type="expression" dxfId="86" priority="263">
      <formula>$J$4&lt;&gt;""</formula>
    </cfRule>
  </conditionalFormatting>
  <conditionalFormatting sqref="AP12">
    <cfRule type="expression" dxfId="85" priority="2512">
      <formula>$AP$12&lt;&gt;""</formula>
    </cfRule>
  </conditionalFormatting>
  <conditionalFormatting sqref="AP22:AP24">
    <cfRule type="expression" dxfId="84" priority="149">
      <formula>AP22&gt;4</formula>
    </cfRule>
  </conditionalFormatting>
  <conditionalFormatting sqref="AP26:AP29">
    <cfRule type="expression" dxfId="83" priority="141">
      <formula>AP26&gt;4</formula>
    </cfRule>
  </conditionalFormatting>
  <conditionalFormatting sqref="AP31:AP32">
    <cfRule type="expression" dxfId="82" priority="133">
      <formula>AP31&gt;4</formula>
    </cfRule>
  </conditionalFormatting>
  <conditionalFormatting sqref="AP37:AP40">
    <cfRule type="expression" dxfId="81" priority="125">
      <formula>AP37&gt;4</formula>
    </cfRule>
  </conditionalFormatting>
  <conditionalFormatting sqref="AP42:AP45">
    <cfRule type="expression" dxfId="80" priority="117">
      <formula>AP42&gt;4</formula>
    </cfRule>
  </conditionalFormatting>
  <conditionalFormatting sqref="AP47:AP49">
    <cfRule type="expression" dxfId="79" priority="109">
      <formula>AP47&gt;4</formula>
    </cfRule>
  </conditionalFormatting>
  <conditionalFormatting sqref="AP56:AP65">
    <cfRule type="expression" dxfId="78" priority="40">
      <formula>IF($J$4&lt;&gt;"",X56&lt;&gt;"")</formula>
    </cfRule>
    <cfRule type="expression" dxfId="77" priority="39">
      <formula>AP56&lt;&gt;""</formula>
    </cfRule>
    <cfRule type="expression" dxfId="76" priority="38">
      <formula>AP56&gt;4</formula>
    </cfRule>
  </conditionalFormatting>
  <conditionalFormatting sqref="AP69:AP78">
    <cfRule type="expression" dxfId="75" priority="26">
      <formula>AP69&gt;4</formula>
    </cfRule>
    <cfRule type="expression" dxfId="74" priority="28">
      <formula>IF($J$4&lt;&gt;"",X69&lt;&gt;"")</formula>
    </cfRule>
    <cfRule type="expression" dxfId="73" priority="27">
      <formula>AP69&lt;&gt;""</formula>
    </cfRule>
  </conditionalFormatting>
  <conditionalFormatting sqref="AP85">
    <cfRule type="expression" dxfId="72" priority="2274">
      <formula>AND(AP85&lt;&gt;"",OR(AP85&lt;1,AP85&gt;12,(AP85-INT(AP85))&lt;&gt;0))</formula>
    </cfRule>
    <cfRule type="expression" dxfId="71" priority="2275">
      <formula>AP85&lt;&gt;""</formula>
    </cfRule>
  </conditionalFormatting>
  <conditionalFormatting sqref="AQ5">
    <cfRule type="expression" dxfId="70" priority="268">
      <formula>AQ5&lt;&gt;""</formula>
    </cfRule>
  </conditionalFormatting>
  <conditionalFormatting sqref="AQ69:AQ78 AP79:AQ79">
    <cfRule type="expression" dxfId="69" priority="5654">
      <formula>IF(#REF!="",1)</formula>
    </cfRule>
  </conditionalFormatting>
  <conditionalFormatting sqref="AR12">
    <cfRule type="expression" dxfId="68" priority="2511">
      <formula>$AR$12&lt;&gt;""</formula>
    </cfRule>
  </conditionalFormatting>
  <conditionalFormatting sqref="AR82 AR85">
    <cfRule type="expression" dxfId="67" priority="2594">
      <formula>OR($AR82="土",$AR82="日",$AR82="祝")</formula>
    </cfRule>
  </conditionalFormatting>
  <conditionalFormatting sqref="AR62:AZ62">
    <cfRule type="expression" dxfId="66" priority="2566">
      <formula>IF($BB62="",1)</formula>
    </cfRule>
  </conditionalFormatting>
  <conditionalFormatting sqref="AR21:BE32">
    <cfRule type="expression" dxfId="65" priority="280">
      <formula>IF(BG21="",1)</formula>
    </cfRule>
  </conditionalFormatting>
  <conditionalFormatting sqref="AR36:BE42">
    <cfRule type="expression" dxfId="64" priority="279">
      <formula>IF(BG36="",1)</formula>
    </cfRule>
  </conditionalFormatting>
  <conditionalFormatting sqref="AS80">
    <cfRule type="expression" dxfId="63" priority="2567">
      <formula>OR($AS80="土",$AS80="日",$AS80="祝")</formula>
    </cfRule>
  </conditionalFormatting>
  <conditionalFormatting sqref="AT12">
    <cfRule type="expression" dxfId="62" priority="2510">
      <formula>$AT$12&lt;&gt;""</formula>
    </cfRule>
  </conditionalFormatting>
  <conditionalFormatting sqref="AV12">
    <cfRule type="expression" dxfId="61" priority="2509">
      <formula>$AV$12&lt;&gt;""</formula>
    </cfRule>
  </conditionalFormatting>
  <conditionalFormatting sqref="AV82:BD82">
    <cfRule type="expression" dxfId="60" priority="2629">
      <formula>IF($BF82="",1)</formula>
    </cfRule>
  </conditionalFormatting>
  <conditionalFormatting sqref="AX6">
    <cfRule type="expression" dxfId="59" priority="260">
      <formula>AX6&lt;&gt;""</formula>
    </cfRule>
    <cfRule type="expression" dxfId="58" priority="261">
      <formula>$J$4&lt;&gt;""</formula>
    </cfRule>
  </conditionalFormatting>
  <conditionalFormatting sqref="AX12">
    <cfRule type="expression" dxfId="57" priority="2508">
      <formula>$AX$12&lt;&gt;""</formula>
    </cfRule>
  </conditionalFormatting>
  <conditionalFormatting sqref="AZ12">
    <cfRule type="expression" dxfId="56" priority="2507">
      <formula>$AZ$12&lt;&gt;""</formula>
    </cfRule>
  </conditionalFormatting>
  <conditionalFormatting sqref="BA62">
    <cfRule type="expression" dxfId="55" priority="2078">
      <formula>AND(BA62&lt;&gt;"",OR(BA62&lt;1,BA62&gt;12,(BA62-INT(BA62))&lt;&gt;0))</formula>
    </cfRule>
    <cfRule type="expression" dxfId="54" priority="2079">
      <formula>BA62&lt;&gt;""</formula>
    </cfRule>
  </conditionalFormatting>
  <conditionalFormatting sqref="BB12">
    <cfRule type="expression" dxfId="53" priority="2506">
      <formula>$BB$12&lt;&gt;""</formula>
    </cfRule>
  </conditionalFormatting>
  <conditionalFormatting sqref="BB62 AH67 N67:N80 AC80 AR80 BG80 M82 AB82 AQ82 BF82 M85 AQ85 AB85:AB97 M87:M98 M115:M116">
    <cfRule type="expression" dxfId="52" priority="5565">
      <formula>IF(#REF!&lt;&gt;"",C62&lt;&gt;"")</formula>
    </cfRule>
    <cfRule type="expression" dxfId="51" priority="5564">
      <formula>M62&lt;&gt;""</formula>
    </cfRule>
    <cfRule type="expression" dxfId="50" priority="5563">
      <formula>AND(M62&lt;&gt;"",OR(M62&lt;1,DAY(DATE(IF(L62&lt;4,年度+1,年度),L62,M62))&lt;M62,(L62-INT(L62))&lt;&gt;0))</formula>
    </cfRule>
  </conditionalFormatting>
  <conditionalFormatting sqref="BC62">
    <cfRule type="expression" dxfId="49" priority="2565">
      <formula>OR($BC62="土",$BC62="日",$BC62="祝")</formula>
    </cfRule>
  </conditionalFormatting>
  <conditionalFormatting sqref="BD12">
    <cfRule type="expression" dxfId="48" priority="2505">
      <formula>$BD$12&lt;&gt;""</formula>
    </cfRule>
  </conditionalFormatting>
  <conditionalFormatting sqref="BD62:BE62 AJ67:AK67 P67:Q80 AE80:AF80 AT80:AU80 BI80:BJ80 O82:P82 AD82:AE82 AS82:AT82 BH82:BI82 O85:P85 AS85:AT85 AD85:AE97">
    <cfRule type="expression" dxfId="47" priority="5103">
      <formula>O62&lt;&gt;""</formula>
    </cfRule>
  </conditionalFormatting>
  <conditionalFormatting sqref="BE62 AK67 Q67:Q80 AF80 AU80 BJ80 P82 AE82 AT82 BI82 AT85 P85:P95 AE85:AE97 P98">
    <cfRule type="expression" dxfId="46" priority="5104">
      <formula>IF(#REF!&lt;&gt;"",C62&lt;&gt;"")</formula>
    </cfRule>
  </conditionalFormatting>
  <conditionalFormatting sqref="BE82:BE83 AB51 AB80:AB81 AQ80:AQ81 BF80:BF81 L82 AA82 AP82 AZ83">
    <cfRule type="expression" dxfId="45" priority="2557">
      <formula>AND(L51&lt;&gt;"",OR(L51&lt;1,L51&gt;12,(L51-INT(L51))&lt;&gt;0))</formula>
    </cfRule>
  </conditionalFormatting>
  <conditionalFormatting sqref="BE83:BI84">
    <cfRule type="cellIs" dxfId="44" priority="293" operator="lessThan">
      <formula>60</formula>
    </cfRule>
  </conditionalFormatting>
  <conditionalFormatting sqref="BF12">
    <cfRule type="expression" dxfId="43" priority="2504">
      <formula>$BF$12&lt;&gt;""</formula>
    </cfRule>
  </conditionalFormatting>
  <conditionalFormatting sqref="BF21:BF32">
    <cfRule type="expression" dxfId="42" priority="103">
      <formula>AND(BF21&lt;&gt;"",OR(BF21&lt;1,BF21&gt;12,(BF21-INT(BF21))&lt;&gt;0))</formula>
    </cfRule>
  </conditionalFormatting>
  <conditionalFormatting sqref="BF36:BF42">
    <cfRule type="expression" dxfId="41" priority="95">
      <formula>AND(BF36&lt;&gt;"",OR(BF36&lt;1,BF36&gt;12,(BF36-INT(BF36))&lt;&gt;0))</formula>
    </cfRule>
  </conditionalFormatting>
  <conditionalFormatting sqref="BF56:BF60">
    <cfRule type="expression" dxfId="40" priority="24">
      <formula>IF($J$4&lt;&gt;"",AR56&lt;&gt;"")</formula>
    </cfRule>
    <cfRule type="expression" dxfId="39" priority="17">
      <formula>AND(BF56&lt;&gt;"",OR(BF56&lt;1,BF56&gt;12,(BF56-INT(BF56))&lt;&gt;0))</formula>
    </cfRule>
  </conditionalFormatting>
  <conditionalFormatting sqref="BF64:BF68">
    <cfRule type="expression" dxfId="38" priority="5">
      <formula>AND(BF64&lt;&gt;"",OR(BF64&lt;1,BF64&gt;12,(BF64-INT(BF64))&lt;&gt;0))</formula>
    </cfRule>
    <cfRule type="expression" dxfId="37" priority="12">
      <formula>IF($J$4&lt;&gt;"",AR64&lt;&gt;"")</formula>
    </cfRule>
  </conditionalFormatting>
  <conditionalFormatting sqref="BF21:BG32">
    <cfRule type="expression" dxfId="36" priority="107">
      <formula>BF21&lt;&gt;""</formula>
    </cfRule>
  </conditionalFormatting>
  <conditionalFormatting sqref="BF36:BG42">
    <cfRule type="expression" dxfId="35" priority="99">
      <formula>BF36&lt;&gt;""</formula>
    </cfRule>
  </conditionalFormatting>
  <conditionalFormatting sqref="BF56:BG60">
    <cfRule type="expression" dxfId="34" priority="21">
      <formula>BF56&lt;&gt;""</formula>
    </cfRule>
  </conditionalFormatting>
  <conditionalFormatting sqref="BF64:BG68">
    <cfRule type="expression" dxfId="33" priority="9">
      <formula>BF64&lt;&gt;""</formula>
    </cfRule>
  </conditionalFormatting>
  <conditionalFormatting sqref="BG21:BG32">
    <cfRule type="expression" dxfId="32" priority="104">
      <formula>AND(BG21&lt;&gt;"",OR(BG21&lt;1,DAY(DATE(IF(BF21&lt;4,年度+1,年度),BF21,BG21))&lt;BG21,(BF21-INT(BF21))&lt;&gt;0))</formula>
    </cfRule>
  </conditionalFormatting>
  <conditionalFormatting sqref="BG36:BG42">
    <cfRule type="expression" dxfId="31" priority="96">
      <formula>AND(BG36&lt;&gt;"",OR(BG36&lt;1,DAY(DATE(IF(BF36&lt;4,年度+1,年度),BF36,BG36))&lt;BG36,(BF36-INT(BF36))&lt;&gt;0))</formula>
    </cfRule>
  </conditionalFormatting>
  <conditionalFormatting sqref="BG56:BG60">
    <cfRule type="expression" dxfId="30" priority="23">
      <formula>IF($AX$4&lt;&gt;"",AR56&lt;&gt;"")</formula>
    </cfRule>
    <cfRule type="expression" dxfId="29" priority="18">
      <formula>AND(BG56&lt;&gt;"",OR(BG56&lt;1,DAY(DATE(IF(BF56&lt;4,年度+1,年度),BF56,BG56))&lt;BG56,(BF56-INT(BF56))&lt;&gt;0))</formula>
    </cfRule>
  </conditionalFormatting>
  <conditionalFormatting sqref="BG64:BG68">
    <cfRule type="expression" dxfId="28" priority="6">
      <formula>AND(BG64&lt;&gt;"",OR(BG64&lt;1,DAY(DATE(IF(BF64&lt;4,年度+1,年度),BF64,BG64))&lt;BG64,(BF64-INT(BF64))&lt;&gt;0))</formula>
    </cfRule>
    <cfRule type="expression" dxfId="27" priority="11">
      <formula>IF($AX$4&lt;&gt;"",AR64&lt;&gt;"")</formula>
    </cfRule>
  </conditionalFormatting>
  <conditionalFormatting sqref="BG82">
    <cfRule type="expression" dxfId="26" priority="2630">
      <formula>OR($BG82="土",$BG82="日",$BG82="祝")</formula>
    </cfRule>
  </conditionalFormatting>
  <conditionalFormatting sqref="BH12">
    <cfRule type="expression" dxfId="25" priority="2503">
      <formula>$BH$12&lt;&gt;""</formula>
    </cfRule>
  </conditionalFormatting>
  <conditionalFormatting sqref="BH21:BH32">
    <cfRule type="expression" dxfId="24" priority="105">
      <formula>OR(BH21="土",BH21="日",BH21="祝")</formula>
    </cfRule>
  </conditionalFormatting>
  <conditionalFormatting sqref="BH36:BH42">
    <cfRule type="expression" dxfId="23" priority="97">
      <formula>OR(BH36="土",BH36="日",BH36="祝")</formula>
    </cfRule>
  </conditionalFormatting>
  <conditionalFormatting sqref="BH56:BH60">
    <cfRule type="expression" dxfId="22" priority="19">
      <formula>OR(BH56="土",BH56="日",BH56="祝")</formula>
    </cfRule>
  </conditionalFormatting>
  <conditionalFormatting sqref="BH64:BH68">
    <cfRule type="expression" dxfId="21" priority="7">
      <formula>OR(BH64="土",BH64="日",BH64="祝")</formula>
    </cfRule>
  </conditionalFormatting>
  <conditionalFormatting sqref="BH80">
    <cfRule type="expression" dxfId="20" priority="2591">
      <formula>OR($BH80="土",$BH80="日",$BH80="祝")</formula>
    </cfRule>
  </conditionalFormatting>
  <conditionalFormatting sqref="BI56:BI60">
    <cfRule type="expression" dxfId="19" priority="20">
      <formula>IF($AX$4&lt;&gt;"",AR56&lt;&gt;"")</formula>
    </cfRule>
    <cfRule type="expression" dxfId="18" priority="13">
      <formula>BI56&lt;&gt;""</formula>
    </cfRule>
  </conditionalFormatting>
  <conditionalFormatting sqref="BI64:BI68">
    <cfRule type="expression" dxfId="17" priority="8">
      <formula>IF($AX$4&lt;&gt;"",AR64&lt;&gt;"")</formula>
    </cfRule>
    <cfRule type="expression" dxfId="16" priority="1">
      <formula>BI64&lt;&gt;""</formula>
    </cfRule>
  </conditionalFormatting>
  <conditionalFormatting sqref="BI21:BJ32">
    <cfRule type="expression" dxfId="15" priority="102">
      <formula>BI21&lt;&gt;""</formula>
    </cfRule>
  </conditionalFormatting>
  <conditionalFormatting sqref="BI36:BJ42">
    <cfRule type="expression" dxfId="14" priority="94">
      <formula>BI36&lt;&gt;""</formula>
    </cfRule>
  </conditionalFormatting>
  <conditionalFormatting sqref="BJ12">
    <cfRule type="expression" dxfId="13" priority="2502">
      <formula>$BJ$12&lt;&gt;""</formula>
    </cfRule>
  </conditionalFormatting>
  <conditionalFormatting sqref="BJ21:BJ32">
    <cfRule type="expression" dxfId="12" priority="101">
      <formula>BJ21&gt;4</formula>
    </cfRule>
  </conditionalFormatting>
  <conditionalFormatting sqref="BJ36:BJ42">
    <cfRule type="expression" dxfId="11" priority="93">
      <formula>BJ36&gt;4</formula>
    </cfRule>
  </conditionalFormatting>
  <conditionalFormatting sqref="BJ56:BJ60">
    <cfRule type="expression" dxfId="10" priority="16">
      <formula>IF($J$4&lt;&gt;"",AR56&lt;&gt;"")</formula>
    </cfRule>
    <cfRule type="expression" dxfId="9" priority="15">
      <formula>BJ56&lt;&gt;""</formula>
    </cfRule>
    <cfRule type="expression" dxfId="8" priority="14">
      <formula>BJ56&gt;4</formula>
    </cfRule>
  </conditionalFormatting>
  <conditionalFormatting sqref="BJ64:BJ68">
    <cfRule type="expression" dxfId="7" priority="2">
      <formula>BJ64&gt;4</formula>
    </cfRule>
    <cfRule type="expression" dxfId="6" priority="4">
      <formula>IF($J$4&lt;&gt;"",AR64&lt;&gt;"")</formula>
    </cfRule>
    <cfRule type="expression" dxfId="5" priority="3">
      <formula>BJ64&lt;&gt;""</formula>
    </cfRule>
  </conditionalFormatting>
  <conditionalFormatting sqref="BM55:BU55 AR56:AR60 AR64:AR68 AW80:BE80">
    <cfRule type="expression" dxfId="4" priority="2592">
      <formula>IF($BG55="",1)</formula>
    </cfRule>
  </conditionalFormatting>
  <dataValidations count="4">
    <dataValidation type="list" allowBlank="1" showInputMessage="1" showErrorMessage="1" sqref="AS85 AJ67 BH82 AD82 O82 AS82 AO68 O85:O98 AD85:AD97 AE51 BD62 AB34 BD70:BD79 P47:P51 P67:P81 AE80:AE81 BI80:BI81 AT80:AT81" xr:uid="{5BD3FE48-06F5-462F-A4ED-6E0EA1D4088C}">
      <formula1>"管,拠,校,他"</formula1>
    </dataValidation>
    <dataValidation type="list" allowBlank="1" showInputMessage="1" showErrorMessage="1" sqref="D12:BK14" xr:uid="{B7550A81-5360-4009-A046-EA10DB8AEB23}">
      <formula1>"1,2,3,4"</formula1>
    </dataValidation>
    <dataValidation type="custom" errorStyle="warning" allowBlank="1" showInputMessage="1" showErrorMessage="1" errorTitle="注意" error="入力した日付は、土日祝のいずれかになっています。_x000a_勤務されていますか。_x000a_ＯＫなら[はい]_x000a_他の日付を入れるときは[いいえ]" sqref="N47:N51 AQ85 AM69:AM78 BG80 Z34 BG56:BG60 BB62 BG64:BG68 S56:S65 AM56:AM65 AR80 BF82 M82 AB82 AQ82 AC80 AB85:AB97 M85:M98 N67:N80 AC51 AH67" xr:uid="{2A407FF7-D3D6-4A30-A083-9DE240A4CCB9}">
      <formula1>AND(N34&lt;&gt;"祝",N34&lt;&gt;"土",N34&lt;&gt;"日")</formula1>
    </dataValidation>
    <dataValidation type="list" allowBlank="1" showInputMessage="1" showErrorMessage="1" sqref="AG5" xr:uid="{D171F7FD-6BC4-4014-AE73-FB2C7605551A}">
      <formula1>"小学校,中学校,学園,高等学校,支援学校"</formula1>
    </dataValidation>
  </dataValidations>
  <printOptions horizontalCentered="1" verticalCentered="1"/>
  <pageMargins left="0" right="0" top="0" bottom="0" header="0" footer="0"/>
  <pageSetup paperSize="8" scale="56" orientation="portrait" r:id="rId1"/>
  <rowBreaks count="1" manualBreakCount="1">
    <brk id="15" max="63" man="1"/>
  </rowBreaks>
  <drawing r:id="rId2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15C6E2B5-DE34-450D-9A3E-A6D0B10B3A03}">
          <x14:formula1>
            <xm:f>Sheet1!$C$1:$C$9</xm:f>
          </x14:formula1>
          <xm:sqref>BI36:BI43 AO47:AO49 AO31:AO32 U56:U65 AO56:AO65 AO69:AO78 BI56:BI60 BI64:BI68 BI21:BI34 U22:U23 AO22:AO24 AO26:AO29 AO37:AO40 AO42:AO45 U41:U45 U32 U25:U30 U34:U39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1E5C40B-65DA-4818-83A0-E67C5FBA222F}">
  <dimension ref="A1:C9"/>
  <sheetViews>
    <sheetView workbookViewId="0">
      <selection activeCell="B8" sqref="B8"/>
    </sheetView>
  </sheetViews>
  <sheetFormatPr defaultRowHeight="18" x14ac:dyDescent="0.45"/>
  <cols>
    <col min="2" max="2" width="12.69921875" customWidth="1"/>
  </cols>
  <sheetData>
    <row r="1" spans="1:3" x14ac:dyDescent="0.45">
      <c r="A1" t="s">
        <v>190</v>
      </c>
      <c r="B1" t="s">
        <v>191</v>
      </c>
      <c r="C1" t="s">
        <v>192</v>
      </c>
    </row>
    <row r="2" spans="1:3" x14ac:dyDescent="0.45">
      <c r="B2" t="s">
        <v>193</v>
      </c>
      <c r="C2" t="s">
        <v>4</v>
      </c>
    </row>
    <row r="3" spans="1:3" x14ac:dyDescent="0.45">
      <c r="B3" t="s">
        <v>211</v>
      </c>
      <c r="C3" t="s">
        <v>194</v>
      </c>
    </row>
    <row r="4" spans="1:3" x14ac:dyDescent="0.45">
      <c r="B4" t="s">
        <v>195</v>
      </c>
      <c r="C4" t="s">
        <v>196</v>
      </c>
    </row>
    <row r="5" spans="1:3" x14ac:dyDescent="0.45">
      <c r="B5" t="s">
        <v>197</v>
      </c>
      <c r="C5" t="s">
        <v>198</v>
      </c>
    </row>
    <row r="6" spans="1:3" x14ac:dyDescent="0.45">
      <c r="B6" t="s">
        <v>199</v>
      </c>
      <c r="C6" t="s">
        <v>200</v>
      </c>
    </row>
    <row r="7" spans="1:3" x14ac:dyDescent="0.45">
      <c r="B7" t="s">
        <v>201</v>
      </c>
      <c r="C7" t="s">
        <v>202</v>
      </c>
    </row>
    <row r="8" spans="1:3" x14ac:dyDescent="0.45">
      <c r="B8" t="s">
        <v>203</v>
      </c>
      <c r="C8" t="s">
        <v>204</v>
      </c>
    </row>
    <row r="9" spans="1:3" x14ac:dyDescent="0.45">
      <c r="B9" t="s">
        <v>88</v>
      </c>
      <c r="C9" t="s">
        <v>205</v>
      </c>
    </row>
  </sheetData>
  <phoneticPr fontId="1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CFCFF9-151D-4D76-8C50-F5474807EB23}">
  <dimension ref="A1:F28"/>
  <sheetViews>
    <sheetView workbookViewId="0">
      <selection activeCell="B12" sqref="B12"/>
    </sheetView>
  </sheetViews>
  <sheetFormatPr defaultRowHeight="18" x14ac:dyDescent="0.45"/>
  <cols>
    <col min="1" max="1" width="11.3984375" bestFit="1" customWidth="1"/>
    <col min="2" max="2" width="13" bestFit="1" customWidth="1"/>
    <col min="3" max="3" width="21.5" customWidth="1"/>
  </cols>
  <sheetData>
    <row r="1" spans="1:6" x14ac:dyDescent="0.45">
      <c r="A1" s="12">
        <v>2025</v>
      </c>
      <c r="B1" t="s">
        <v>15</v>
      </c>
    </row>
    <row r="2" spans="1:6" x14ac:dyDescent="0.45">
      <c r="A2" s="13" t="s">
        <v>16</v>
      </c>
    </row>
    <row r="3" spans="1:6" x14ac:dyDescent="0.45">
      <c r="A3" s="13"/>
    </row>
    <row r="4" spans="1:6" x14ac:dyDescent="0.45">
      <c r="A4" s="14" t="s">
        <v>17</v>
      </c>
      <c r="B4" s="14" t="s">
        <v>18</v>
      </c>
      <c r="C4" s="15" t="s">
        <v>19</v>
      </c>
      <c r="E4" t="s">
        <v>20</v>
      </c>
    </row>
    <row r="5" spans="1:6" x14ac:dyDescent="0.45">
      <c r="A5" s="16">
        <v>45776</v>
      </c>
      <c r="B5" s="17" t="s">
        <v>21</v>
      </c>
      <c r="C5" s="18"/>
      <c r="E5" s="19" t="s">
        <v>22</v>
      </c>
    </row>
    <row r="6" spans="1:6" x14ac:dyDescent="0.45">
      <c r="A6" s="16">
        <v>45780</v>
      </c>
      <c r="B6" s="17" t="s">
        <v>23</v>
      </c>
      <c r="C6" s="18"/>
    </row>
    <row r="7" spans="1:6" x14ac:dyDescent="0.45">
      <c r="A7" s="16">
        <v>45781</v>
      </c>
      <c r="B7" s="17" t="s">
        <v>24</v>
      </c>
      <c r="C7" s="18"/>
    </row>
    <row r="8" spans="1:6" x14ac:dyDescent="0.45">
      <c r="A8" s="16">
        <v>45782</v>
      </c>
      <c r="B8" s="17" t="s">
        <v>25</v>
      </c>
      <c r="C8" s="18"/>
      <c r="E8" t="s">
        <v>26</v>
      </c>
    </row>
    <row r="9" spans="1:6" x14ac:dyDescent="0.45">
      <c r="A9" s="16">
        <v>45783</v>
      </c>
      <c r="B9" s="17" t="s">
        <v>27</v>
      </c>
      <c r="C9" s="18" t="s">
        <v>28</v>
      </c>
      <c r="E9" s="20" t="s">
        <v>29</v>
      </c>
      <c r="F9" t="s">
        <v>30</v>
      </c>
    </row>
    <row r="10" spans="1:6" x14ac:dyDescent="0.45">
      <c r="A10" s="16">
        <v>45859</v>
      </c>
      <c r="B10" s="17" t="s">
        <v>31</v>
      </c>
      <c r="C10" s="18"/>
      <c r="E10" s="20" t="s">
        <v>32</v>
      </c>
      <c r="F10" t="s">
        <v>33</v>
      </c>
    </row>
    <row r="11" spans="1:6" x14ac:dyDescent="0.45">
      <c r="A11" s="16">
        <v>45880</v>
      </c>
      <c r="B11" s="17" t="s">
        <v>34</v>
      </c>
      <c r="C11" s="18"/>
      <c r="E11" s="20" t="s">
        <v>35</v>
      </c>
      <c r="F11" t="s">
        <v>36</v>
      </c>
    </row>
    <row r="12" spans="1:6" x14ac:dyDescent="0.45">
      <c r="A12" s="16">
        <v>45915</v>
      </c>
      <c r="B12" s="17" t="s">
        <v>39</v>
      </c>
      <c r="C12" s="18"/>
      <c r="E12" s="20" t="s">
        <v>37</v>
      </c>
      <c r="F12" t="s">
        <v>38</v>
      </c>
    </row>
    <row r="13" spans="1:6" x14ac:dyDescent="0.45">
      <c r="A13" s="16">
        <v>45923</v>
      </c>
      <c r="B13" s="17" t="s">
        <v>42</v>
      </c>
      <c r="C13" s="18"/>
      <c r="E13" s="20" t="s">
        <v>40</v>
      </c>
      <c r="F13" t="s">
        <v>41</v>
      </c>
    </row>
    <row r="14" spans="1:6" x14ac:dyDescent="0.45">
      <c r="A14" s="16">
        <v>45943</v>
      </c>
      <c r="B14" s="17" t="s">
        <v>47</v>
      </c>
      <c r="C14" s="18"/>
      <c r="E14" s="20" t="s">
        <v>43</v>
      </c>
      <c r="F14" t="s">
        <v>44</v>
      </c>
    </row>
    <row r="15" spans="1:6" x14ac:dyDescent="0.45">
      <c r="A15" s="16">
        <v>45964</v>
      </c>
      <c r="B15" s="17" t="s">
        <v>50</v>
      </c>
      <c r="C15" s="18"/>
      <c r="E15" s="20" t="s">
        <v>45</v>
      </c>
      <c r="F15" t="s">
        <v>46</v>
      </c>
    </row>
    <row r="16" spans="1:6" x14ac:dyDescent="0.45">
      <c r="A16" s="16">
        <v>45984</v>
      </c>
      <c r="B16" s="17" t="s">
        <v>55</v>
      </c>
      <c r="C16" s="18"/>
      <c r="E16" s="20" t="s">
        <v>48</v>
      </c>
      <c r="F16" t="s">
        <v>49</v>
      </c>
    </row>
    <row r="17" spans="1:6" x14ac:dyDescent="0.45">
      <c r="A17" s="16">
        <v>45985</v>
      </c>
      <c r="B17" s="17" t="s">
        <v>27</v>
      </c>
      <c r="C17" s="18" t="s">
        <v>28</v>
      </c>
      <c r="E17" s="20" t="s">
        <v>51</v>
      </c>
      <c r="F17" t="s">
        <v>52</v>
      </c>
    </row>
    <row r="18" spans="1:6" x14ac:dyDescent="0.45">
      <c r="A18" s="16" t="s">
        <v>247</v>
      </c>
      <c r="B18" s="17" t="s">
        <v>58</v>
      </c>
      <c r="C18" s="18"/>
      <c r="E18" s="20" t="s">
        <v>53</v>
      </c>
      <c r="F18" t="s">
        <v>54</v>
      </c>
    </row>
    <row r="19" spans="1:6" x14ac:dyDescent="0.45">
      <c r="A19" s="16" t="s">
        <v>248</v>
      </c>
      <c r="B19" s="17" t="s">
        <v>61</v>
      </c>
      <c r="C19" s="18"/>
      <c r="E19" s="20" t="s">
        <v>56</v>
      </c>
      <c r="F19" t="s">
        <v>57</v>
      </c>
    </row>
    <row r="20" spans="1:6" x14ac:dyDescent="0.45">
      <c r="A20" s="16" t="s">
        <v>249</v>
      </c>
      <c r="B20" s="17" t="s">
        <v>64</v>
      </c>
      <c r="C20" s="18"/>
      <c r="E20" s="20" t="s">
        <v>59</v>
      </c>
      <c r="F20" t="s">
        <v>60</v>
      </c>
    </row>
    <row r="21" spans="1:6" x14ac:dyDescent="0.45">
      <c r="A21" s="16" t="s">
        <v>250</v>
      </c>
      <c r="B21" s="17" t="s">
        <v>67</v>
      </c>
      <c r="C21" s="18"/>
      <c r="E21" s="20" t="s">
        <v>62</v>
      </c>
      <c r="F21" t="s">
        <v>63</v>
      </c>
    </row>
    <row r="22" spans="1:6" x14ac:dyDescent="0.45">
      <c r="A22" s="16" t="s">
        <v>251</v>
      </c>
      <c r="B22" s="17" t="s">
        <v>72</v>
      </c>
      <c r="C22" s="18"/>
      <c r="E22" s="20" t="s">
        <v>65</v>
      </c>
      <c r="F22" t="s">
        <v>66</v>
      </c>
    </row>
    <row r="23" spans="1:6" x14ac:dyDescent="0.45">
      <c r="A23" s="16"/>
      <c r="B23" s="17"/>
      <c r="C23" s="18"/>
      <c r="E23" s="20" t="s">
        <v>68</v>
      </c>
      <c r="F23" t="s">
        <v>69</v>
      </c>
    </row>
    <row r="24" spans="1:6" x14ac:dyDescent="0.45">
      <c r="A24" s="16"/>
      <c r="B24" s="17"/>
      <c r="C24" s="18"/>
      <c r="E24" s="20" t="s">
        <v>70</v>
      </c>
      <c r="F24" t="s">
        <v>71</v>
      </c>
    </row>
    <row r="25" spans="1:6" x14ac:dyDescent="0.45">
      <c r="A25" s="16"/>
      <c r="B25" s="17"/>
      <c r="C25" s="18"/>
      <c r="E25" s="20" t="s">
        <v>73</v>
      </c>
      <c r="F25" t="s">
        <v>74</v>
      </c>
    </row>
    <row r="26" spans="1:6" x14ac:dyDescent="0.45">
      <c r="E26" s="20" t="s">
        <v>75</v>
      </c>
      <c r="F26" t="s">
        <v>76</v>
      </c>
    </row>
    <row r="27" spans="1:6" x14ac:dyDescent="0.45">
      <c r="E27" s="20" t="s">
        <v>77</v>
      </c>
      <c r="F27" t="s">
        <v>78</v>
      </c>
    </row>
    <row r="28" spans="1:6" x14ac:dyDescent="0.45">
      <c r="E28" s="20" t="s">
        <v>79</v>
      </c>
      <c r="F28" t="s">
        <v>80</v>
      </c>
    </row>
  </sheetData>
  <phoneticPr fontId="1"/>
  <pageMargins left="0.7" right="0.7" top="0.75" bottom="0.75" header="0.3" footer="0.3"/>
  <pageSetup paperSize="9" orientation="portrait" r:id="rId1"/>
  <tableParts count="1">
    <tablePart r:id="rId2"/>
  </tablePart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065873C-B6A5-487E-A6E7-649CB07EDF7B}">
  <dimension ref="A1:B20"/>
  <sheetViews>
    <sheetView workbookViewId="0">
      <selection activeCell="J7" sqref="J7"/>
    </sheetView>
  </sheetViews>
  <sheetFormatPr defaultRowHeight="18" x14ac:dyDescent="0.45"/>
  <sheetData>
    <row r="1" spans="1:2" x14ac:dyDescent="0.45">
      <c r="A1" t="s">
        <v>81</v>
      </c>
    </row>
    <row r="2" spans="1:2" x14ac:dyDescent="0.45">
      <c r="B2" t="s">
        <v>82</v>
      </c>
    </row>
    <row r="3" spans="1:2" x14ac:dyDescent="0.45">
      <c r="B3" t="s">
        <v>83</v>
      </c>
    </row>
    <row r="4" spans="1:2" x14ac:dyDescent="0.45">
      <c r="B4" t="s">
        <v>84</v>
      </c>
    </row>
    <row r="5" spans="1:2" x14ac:dyDescent="0.45">
      <c r="B5" t="s">
        <v>85</v>
      </c>
    </row>
    <row r="6" spans="1:2" x14ac:dyDescent="0.45">
      <c r="B6" t="s">
        <v>86</v>
      </c>
    </row>
    <row r="7" spans="1:2" x14ac:dyDescent="0.45">
      <c r="B7" t="s">
        <v>87</v>
      </c>
    </row>
    <row r="10" spans="1:2" x14ac:dyDescent="0.45">
      <c r="A10" t="s">
        <v>88</v>
      </c>
    </row>
    <row r="11" spans="1:2" x14ac:dyDescent="0.45">
      <c r="B11" t="s">
        <v>89</v>
      </c>
    </row>
    <row r="12" spans="1:2" x14ac:dyDescent="0.45">
      <c r="B12" s="21" t="s">
        <v>90</v>
      </c>
    </row>
    <row r="13" spans="1:2" x14ac:dyDescent="0.45">
      <c r="B13" t="s">
        <v>91</v>
      </c>
    </row>
    <row r="14" spans="1:2" x14ac:dyDescent="0.45">
      <c r="B14" s="21" t="s">
        <v>92</v>
      </c>
    </row>
    <row r="16" spans="1:2" x14ac:dyDescent="0.45">
      <c r="B16" t="s">
        <v>93</v>
      </c>
    </row>
    <row r="17" spans="2:2" x14ac:dyDescent="0.45">
      <c r="B17" s="21" t="s">
        <v>94</v>
      </c>
    </row>
    <row r="18" spans="2:2" x14ac:dyDescent="0.45">
      <c r="B18" t="s">
        <v>95</v>
      </c>
    </row>
    <row r="19" spans="2:2" x14ac:dyDescent="0.45">
      <c r="B19" s="21" t="s">
        <v>96</v>
      </c>
    </row>
    <row r="20" spans="2:2" x14ac:dyDescent="0.45">
      <c r="B20" t="s">
        <v>97</v>
      </c>
    </row>
  </sheetData>
  <phoneticPr fontId="1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5</vt:i4>
      </vt:variant>
      <vt:variant>
        <vt:lpstr>名前付き一覧</vt:lpstr>
      </vt:variant>
      <vt:variant>
        <vt:i4>4</vt:i4>
      </vt:variant>
    </vt:vector>
  </HeadingPairs>
  <TitlesOfParts>
    <vt:vector size="9" baseType="lpstr">
      <vt:lpstr>例</vt:lpstr>
      <vt:lpstr>様式２</vt:lpstr>
      <vt:lpstr>Sheet1</vt:lpstr>
      <vt:lpstr>設定情報</vt:lpstr>
      <vt:lpstr>更新履歴</vt:lpstr>
      <vt:lpstr>様式２!Print_Area</vt:lpstr>
      <vt:lpstr>例!Print_Area</vt:lpstr>
      <vt:lpstr>例!年度</vt:lpstr>
      <vt:lpstr>年度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大阪府</dc:creator>
  <cp:lastModifiedBy>坂井　将吾</cp:lastModifiedBy>
  <cp:lastPrinted>2024-03-11T00:29:47Z</cp:lastPrinted>
  <dcterms:created xsi:type="dcterms:W3CDTF">2023-09-07T23:41:58Z</dcterms:created>
  <dcterms:modified xsi:type="dcterms:W3CDTF">2025-03-11T01:14:54Z</dcterms:modified>
</cp:coreProperties>
</file>