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2\企画室\令和6年度\01_法定研修\01_初任研・新採研\02_小・中・高等・支援学校初任者研修\03_高等・支援学校\04_R07初任者研修に係わる提出書類について\01_起案\"/>
    </mc:Choice>
  </mc:AlternateContent>
  <xr:revisionPtr revIDLastSave="0" documentId="13_ncr:1_{EB796695-BDC2-483B-A1F8-31CF7D2AB67D}" xr6:coauthVersionLast="47" xr6:coauthVersionMax="47" xr10:uidLastSave="{00000000-0000-0000-0000-000000000000}"/>
  <bookViews>
    <workbookView xWindow="-108" yWindow="-108" windowWidth="23256" windowHeight="14160" activeTab="1" xr2:uid="{00000000-000D-0000-FFFF-FFFF00000000}"/>
  </bookViews>
  <sheets>
    <sheet name="例" sheetId="12" r:id="rId1"/>
    <sheet name="様式２" sheetId="10" r:id="rId2"/>
    <sheet name="Sheet1" sheetId="11" state="hidden" r:id="rId3"/>
    <sheet name="設定情報" sheetId="3" state="hidden" r:id="rId4"/>
    <sheet name="更新履歴" sheetId="4" state="hidden" r:id="rId5"/>
  </sheets>
  <externalReferences>
    <externalReference r:id="rId6"/>
  </externalReferences>
  <definedNames>
    <definedName name="_xlnm.Print_Area" localSheetId="1">様式２!$A$1:$BL$86</definedName>
    <definedName name="_xlnm.Print_Area" localSheetId="0">例!$A$1:$BL$86</definedName>
    <definedName name="年度" localSheetId="4">[1]設定情報!$A$1</definedName>
    <definedName name="年度" localSheetId="0">設定情報!$A$1</definedName>
    <definedName name="年度">設定情報!$A$1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7" i="12" l="1"/>
  <c r="AC96" i="12"/>
  <c r="AC95" i="12"/>
  <c r="AC94" i="12"/>
  <c r="AC93" i="12"/>
  <c r="AC92" i="12"/>
  <c r="AC91" i="12"/>
  <c r="AC90" i="12"/>
  <c r="AC89" i="12"/>
  <c r="AC88" i="12"/>
  <c r="AC87" i="12"/>
  <c r="AC86" i="12"/>
  <c r="AC85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5" i="12"/>
  <c r="AN78" i="12"/>
  <c r="AN77" i="12"/>
  <c r="AN76" i="12"/>
  <c r="AN75" i="12"/>
  <c r="AN74" i="12"/>
  <c r="AN73" i="12"/>
  <c r="AN72" i="12"/>
  <c r="AN71" i="12"/>
  <c r="AN70" i="12"/>
  <c r="AN69" i="12"/>
  <c r="AI67" i="12"/>
  <c r="O69" i="12"/>
  <c r="O68" i="12"/>
  <c r="O67" i="12"/>
  <c r="BH68" i="12"/>
  <c r="BH67" i="12"/>
  <c r="BH66" i="12"/>
  <c r="BH65" i="12"/>
  <c r="BH64" i="12"/>
  <c r="BC62" i="12"/>
  <c r="BH60" i="12"/>
  <c r="BH59" i="12"/>
  <c r="BH58" i="12"/>
  <c r="BH57" i="12"/>
  <c r="BH56" i="12"/>
  <c r="AN65" i="12"/>
  <c r="AN64" i="12"/>
  <c r="AN63" i="12"/>
  <c r="AN62" i="12"/>
  <c r="AN61" i="12"/>
  <c r="AN60" i="12"/>
  <c r="AN59" i="12"/>
  <c r="AN58" i="12"/>
  <c r="AN57" i="12"/>
  <c r="AN56" i="12"/>
  <c r="T65" i="12"/>
  <c r="T64" i="12"/>
  <c r="T63" i="12"/>
  <c r="T62" i="12"/>
  <c r="T61" i="12"/>
  <c r="T60" i="12"/>
  <c r="T59" i="12"/>
  <c r="T58" i="12"/>
  <c r="T57" i="12"/>
  <c r="T56" i="12"/>
  <c r="O51" i="12"/>
  <c r="BH43" i="12"/>
  <c r="BH42" i="12"/>
  <c r="BH41" i="12"/>
  <c r="BH40" i="12"/>
  <c r="BH39" i="12"/>
  <c r="BH38" i="12"/>
  <c r="BH37" i="12"/>
  <c r="AN45" i="12"/>
  <c r="AN44" i="12"/>
  <c r="AN42" i="12"/>
  <c r="AN41" i="12"/>
  <c r="AN40" i="12"/>
  <c r="AN39" i="12"/>
  <c r="AN37" i="12"/>
  <c r="AN36" i="12"/>
  <c r="AN31" i="12"/>
  <c r="AN30" i="12"/>
  <c r="AN29" i="12"/>
  <c r="AN28" i="12"/>
  <c r="AN27" i="12"/>
  <c r="AN26" i="12"/>
  <c r="AN25" i="12"/>
  <c r="AN23" i="12"/>
  <c r="AN22" i="12"/>
  <c r="T48" i="12"/>
  <c r="T47" i="12"/>
  <c r="T46" i="12"/>
  <c r="T45" i="12"/>
  <c r="T44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29" i="12"/>
  <c r="T28" i="12"/>
  <c r="T27" i="12"/>
  <c r="T26" i="12"/>
  <c r="T24" i="12"/>
  <c r="T23" i="12"/>
  <c r="T22" i="12"/>
  <c r="BH33" i="12"/>
  <c r="BH32" i="12"/>
  <c r="BH31" i="12"/>
  <c r="BH30" i="12"/>
  <c r="BH29" i="12"/>
  <c r="BH28" i="12"/>
  <c r="BH27" i="12"/>
  <c r="BH26" i="12"/>
  <c r="BH25" i="12"/>
  <c r="BH24" i="12"/>
  <c r="BH23" i="12"/>
  <c r="BH22" i="12"/>
  <c r="BH21" i="12"/>
  <c r="AP79" i="12"/>
  <c r="CA76" i="12"/>
  <c r="BZ76" i="12"/>
  <c r="BY76" i="12"/>
  <c r="BX76" i="12"/>
  <c r="BW76" i="12"/>
  <c r="BV76" i="12"/>
  <c r="BU76" i="12"/>
  <c r="BT76" i="12"/>
  <c r="BS76" i="12"/>
  <c r="BR76" i="12"/>
  <c r="BQ76" i="12"/>
  <c r="BP76" i="12"/>
  <c r="CB76" i="12" s="1"/>
  <c r="CA75" i="12"/>
  <c r="BZ75" i="12"/>
  <c r="BY75" i="12"/>
  <c r="BX75" i="12"/>
  <c r="BW75" i="12"/>
  <c r="BV75" i="12"/>
  <c r="BU75" i="12"/>
  <c r="BT75" i="12"/>
  <c r="CB75" i="12" s="1"/>
  <c r="BS75" i="12"/>
  <c r="BR75" i="12"/>
  <c r="BQ75" i="12"/>
  <c r="BP75" i="12"/>
  <c r="CA74" i="12"/>
  <c r="BZ74" i="12"/>
  <c r="BY74" i="12"/>
  <c r="BX74" i="12"/>
  <c r="BW74" i="12"/>
  <c r="BV74" i="12"/>
  <c r="BU74" i="12"/>
  <c r="BT74" i="12"/>
  <c r="BS74" i="12"/>
  <c r="BR74" i="12"/>
  <c r="CB74" i="12" s="1"/>
  <c r="BQ74" i="12"/>
  <c r="BP74" i="12"/>
  <c r="CA73" i="12"/>
  <c r="BZ73" i="12"/>
  <c r="BY73" i="12"/>
  <c r="BX73" i="12"/>
  <c r="BW73" i="12"/>
  <c r="BV73" i="12"/>
  <c r="BU73" i="12"/>
  <c r="BT73" i="12"/>
  <c r="BS73" i="12"/>
  <c r="BR73" i="12"/>
  <c r="BQ73" i="12"/>
  <c r="BP73" i="12"/>
  <c r="CB73" i="12" s="1"/>
  <c r="CC76" i="12" s="1"/>
  <c r="CA72" i="12"/>
  <c r="CA77" i="12" s="1"/>
  <c r="BZ72" i="12"/>
  <c r="BZ77" i="12" s="1"/>
  <c r="BY72" i="12"/>
  <c r="BY77" i="12" s="1"/>
  <c r="BX72" i="12"/>
  <c r="BX77" i="12" s="1"/>
  <c r="BW72" i="12"/>
  <c r="BW77" i="12" s="1"/>
  <c r="BV72" i="12"/>
  <c r="BV77" i="12" s="1"/>
  <c r="BU72" i="12"/>
  <c r="BU77" i="12" s="1"/>
  <c r="BT72" i="12"/>
  <c r="BT77" i="12" s="1"/>
  <c r="BS72" i="12"/>
  <c r="BS77" i="12" s="1"/>
  <c r="BR72" i="12"/>
  <c r="BR77" i="12" s="1"/>
  <c r="BQ72" i="12"/>
  <c r="BQ77" i="12" s="1"/>
  <c r="BP72" i="12"/>
  <c r="BP77" i="12" s="1"/>
  <c r="BJ69" i="12"/>
  <c r="AP66" i="12"/>
  <c r="V66" i="12"/>
  <c r="AA84" i="12" s="1"/>
  <c r="BJ61" i="12"/>
  <c r="V49" i="12"/>
  <c r="AA83" i="12" s="1"/>
  <c r="BE83" i="12" s="1"/>
  <c r="AP46" i="12"/>
  <c r="BJ44" i="12"/>
  <c r="BJ34" i="12"/>
  <c r="AP32" i="12"/>
  <c r="CB72" i="12" l="1"/>
  <c r="V49" i="10" l="1"/>
  <c r="AP46" i="10"/>
  <c r="AP32" i="10"/>
  <c r="BJ44" i="10"/>
  <c r="BJ34" i="10"/>
  <c r="BH26" i="10"/>
  <c r="T32" i="10" l="1"/>
  <c r="T33" i="10"/>
  <c r="T34" i="10"/>
  <c r="T35" i="10"/>
  <c r="T36" i="10"/>
  <c r="T37" i="10"/>
  <c r="T38" i="10"/>
  <c r="T39" i="10"/>
  <c r="T40" i="10"/>
  <c r="T41" i="10"/>
  <c r="T42" i="10"/>
  <c r="AN30" i="10"/>
  <c r="AN25" i="10"/>
  <c r="T31" i="10"/>
  <c r="T24" i="10"/>
  <c r="BQ73" i="10" l="1"/>
  <c r="T56" i="10"/>
  <c r="BH65" i="10"/>
  <c r="BH66" i="10"/>
  <c r="BH67" i="10"/>
  <c r="BH68" i="10"/>
  <c r="BH64" i="10"/>
  <c r="BH57" i="10"/>
  <c r="BH58" i="10"/>
  <c r="BH59" i="10"/>
  <c r="BH60" i="10"/>
  <c r="BH56" i="10"/>
  <c r="AN70" i="10"/>
  <c r="AN71" i="10"/>
  <c r="AN72" i="10"/>
  <c r="AN73" i="10"/>
  <c r="AN74" i="10"/>
  <c r="AN75" i="10"/>
  <c r="AN76" i="10"/>
  <c r="AN77" i="10"/>
  <c r="AN78" i="10"/>
  <c r="AN69" i="10"/>
  <c r="AN57" i="10"/>
  <c r="AN58" i="10"/>
  <c r="AN59" i="10"/>
  <c r="AN60" i="10"/>
  <c r="AN61" i="10"/>
  <c r="AN62" i="10"/>
  <c r="AN63" i="10"/>
  <c r="AN64" i="10"/>
  <c r="AN65" i="10"/>
  <c r="AN56" i="10"/>
  <c r="T57" i="10"/>
  <c r="T58" i="10"/>
  <c r="T59" i="10"/>
  <c r="T60" i="10"/>
  <c r="T61" i="10"/>
  <c r="T62" i="10"/>
  <c r="T63" i="10"/>
  <c r="T64" i="10"/>
  <c r="T65" i="10"/>
  <c r="BH38" i="10"/>
  <c r="BH39" i="10"/>
  <c r="BH40" i="10"/>
  <c r="BH41" i="10"/>
  <c r="BH42" i="10"/>
  <c r="BH43" i="10"/>
  <c r="BH37" i="10"/>
  <c r="BH22" i="10"/>
  <c r="BH23" i="10"/>
  <c r="BH24" i="10"/>
  <c r="BH25" i="10"/>
  <c r="BH27" i="10"/>
  <c r="BH28" i="10"/>
  <c r="BH29" i="10"/>
  <c r="BH30" i="10"/>
  <c r="BH31" i="10"/>
  <c r="BH32" i="10"/>
  <c r="BH33" i="10"/>
  <c r="BH21" i="10"/>
  <c r="AN45" i="10"/>
  <c r="AN44" i="10"/>
  <c r="AN39" i="10"/>
  <c r="AN40" i="10"/>
  <c r="AN41" i="10"/>
  <c r="AN42" i="10"/>
  <c r="AN37" i="10"/>
  <c r="AN36" i="10"/>
  <c r="AN31" i="10"/>
  <c r="AN29" i="10"/>
  <c r="AN27" i="10"/>
  <c r="AN28" i="10"/>
  <c r="AN26" i="10"/>
  <c r="AN23" i="10"/>
  <c r="AN22" i="10"/>
  <c r="T45" i="10"/>
  <c r="T46" i="10"/>
  <c r="T47" i="10"/>
  <c r="T48" i="10"/>
  <c r="T44" i="10"/>
  <c r="T26" i="10"/>
  <c r="T27" i="10"/>
  <c r="T28" i="10"/>
  <c r="T29" i="10"/>
  <c r="T23" i="10"/>
  <c r="T22" i="10"/>
  <c r="BP75" i="10" l="1"/>
  <c r="BP74" i="10"/>
  <c r="BP73" i="10"/>
  <c r="CA76" i="10"/>
  <c r="BQ72" i="10"/>
  <c r="BR72" i="10"/>
  <c r="BS72" i="10"/>
  <c r="BT72" i="10"/>
  <c r="BU72" i="10"/>
  <c r="BV72" i="10"/>
  <c r="BW72" i="10"/>
  <c r="BX72" i="10"/>
  <c r="BY72" i="10"/>
  <c r="BZ72" i="10"/>
  <c r="CA72" i="10"/>
  <c r="BR73" i="10"/>
  <c r="BS73" i="10"/>
  <c r="BT73" i="10"/>
  <c r="BU73" i="10"/>
  <c r="BV73" i="10"/>
  <c r="BW73" i="10"/>
  <c r="BX73" i="10"/>
  <c r="BY73" i="10"/>
  <c r="BZ73" i="10"/>
  <c r="CA73" i="10"/>
  <c r="BQ74" i="10"/>
  <c r="BR74" i="10"/>
  <c r="BS74" i="10"/>
  <c r="BT74" i="10"/>
  <c r="BU74" i="10"/>
  <c r="BV74" i="10"/>
  <c r="BW74" i="10"/>
  <c r="BX74" i="10"/>
  <c r="BY74" i="10"/>
  <c r="BZ74" i="10"/>
  <c r="CA74" i="10"/>
  <c r="BQ75" i="10"/>
  <c r="BR75" i="10"/>
  <c r="BS75" i="10"/>
  <c r="BT75" i="10"/>
  <c r="BU75" i="10"/>
  <c r="BV75" i="10"/>
  <c r="BW75" i="10"/>
  <c r="BX75" i="10"/>
  <c r="BY75" i="10"/>
  <c r="BZ75" i="10"/>
  <c r="CA75" i="10"/>
  <c r="BQ76" i="10"/>
  <c r="BR76" i="10"/>
  <c r="BS76" i="10"/>
  <c r="BT76" i="10"/>
  <c r="BU76" i="10"/>
  <c r="BV76" i="10"/>
  <c r="BW76" i="10"/>
  <c r="BX76" i="10"/>
  <c r="BY76" i="10"/>
  <c r="BZ76" i="10"/>
  <c r="BP76" i="10"/>
  <c r="BP72" i="10"/>
  <c r="O51" i="10"/>
  <c r="BJ61" i="10"/>
  <c r="BC62" i="10"/>
  <c r="V66" i="10"/>
  <c r="AP66" i="10"/>
  <c r="O67" i="10"/>
  <c r="AI67" i="10"/>
  <c r="O68" i="10"/>
  <c r="O69" i="10"/>
  <c r="BJ69" i="10"/>
  <c r="AP79" i="10"/>
  <c r="N85" i="10"/>
  <c r="AC85" i="10"/>
  <c r="BX77" i="10" l="1"/>
  <c r="BT77" i="10"/>
  <c r="BY77" i="10"/>
  <c r="BZ77" i="10"/>
  <c r="BR77" i="10"/>
  <c r="BW77" i="10"/>
  <c r="BV77" i="10"/>
  <c r="BU77" i="10"/>
  <c r="BS77" i="10"/>
  <c r="BQ77" i="10"/>
  <c r="CA77" i="10"/>
  <c r="CB72" i="10"/>
  <c r="CB73" i="10"/>
  <c r="AA84" i="10"/>
  <c r="CB74" i="10" l="1"/>
  <c r="CB75" i="10" l="1"/>
  <c r="CB76" i="10"/>
  <c r="N98" i="10"/>
  <c r="AC97" i="10"/>
  <c r="N97" i="10"/>
  <c r="AC96" i="10"/>
  <c r="N96" i="10"/>
  <c r="AC95" i="10"/>
  <c r="N95" i="10"/>
  <c r="AC94" i="10"/>
  <c r="N94" i="10"/>
  <c r="AC93" i="10"/>
  <c r="N93" i="10"/>
  <c r="AC92" i="10"/>
  <c r="N92" i="10"/>
  <c r="AC91" i="10"/>
  <c r="N91" i="10"/>
  <c r="AC90" i="10"/>
  <c r="N90" i="10"/>
  <c r="AC89" i="10"/>
  <c r="N89" i="10"/>
  <c r="AC88" i="10"/>
  <c r="N88" i="10"/>
  <c r="AC87" i="10"/>
  <c r="N87" i="10"/>
  <c r="AC86" i="10"/>
  <c r="CC76" i="10" l="1"/>
  <c r="BP77" i="10"/>
  <c r="AA83" i="10" l="1"/>
  <c r="BE83" i="10" s="1"/>
</calcChain>
</file>

<file path=xl/sharedStrings.xml><?xml version="1.0" encoding="utf-8"?>
<sst xmlns="http://schemas.openxmlformats.org/spreadsheetml/2006/main" count="620" uniqueCount="269">
  <si>
    <t>学校名</t>
    <rPh sb="0" eb="3">
      <t>ガッコウメイ</t>
    </rPh>
    <phoneticPr fontId="1"/>
  </si>
  <si>
    <t>名前</t>
    <rPh sb="0" eb="2">
      <t>ナマエ</t>
    </rPh>
    <phoneticPr fontId="1"/>
  </si>
  <si>
    <t>立</t>
    <rPh sb="0" eb="1">
      <t>リツ</t>
    </rPh>
    <phoneticPr fontId="1"/>
  </si>
  <si>
    <t>月</t>
    <rPh sb="0" eb="1">
      <t>ツキ</t>
    </rPh>
    <phoneticPr fontId="1"/>
  </si>
  <si>
    <t>指</t>
    <rPh sb="0" eb="1">
      <t>ユビ</t>
    </rPh>
    <phoneticPr fontId="1"/>
  </si>
  <si>
    <t>時</t>
    <rPh sb="0" eb="1">
      <t>ジ</t>
    </rPh>
    <phoneticPr fontId="1"/>
  </si>
  <si>
    <t>合計</t>
    <rPh sb="0" eb="2">
      <t>ゴウケイ</t>
    </rPh>
    <phoneticPr fontId="1"/>
  </si>
  <si>
    <t>日</t>
    <rPh sb="0" eb="1">
      <t>ヒ</t>
    </rPh>
    <phoneticPr fontId="1"/>
  </si>
  <si>
    <t>曜</t>
    <rPh sb="0" eb="1">
      <t>ヨウ</t>
    </rPh>
    <phoneticPr fontId="1"/>
  </si>
  <si>
    <t>社会人としての基礎的素養</t>
    <rPh sb="0" eb="3">
      <t>シャカイジン</t>
    </rPh>
    <rPh sb="7" eb="12">
      <t>キソテキソヨウ</t>
    </rPh>
    <phoneticPr fontId="1"/>
  </si>
  <si>
    <t>学び続ける力</t>
    <rPh sb="0" eb="1">
      <t>マナ</t>
    </rPh>
    <rPh sb="2" eb="3">
      <t>ツヅ</t>
    </rPh>
    <rPh sb="5" eb="6">
      <t>チカラ</t>
    </rPh>
    <phoneticPr fontId="6"/>
  </si>
  <si>
    <t>課題解決力</t>
    <rPh sb="0" eb="2">
      <t>カダイ</t>
    </rPh>
    <rPh sb="2" eb="4">
      <t>カイケツ</t>
    </rPh>
    <rPh sb="4" eb="5">
      <t>リョク</t>
    </rPh>
    <phoneticPr fontId="6"/>
  </si>
  <si>
    <t>社会性</t>
    <rPh sb="0" eb="3">
      <t>シャカイセイ</t>
    </rPh>
    <phoneticPr fontId="6"/>
  </si>
  <si>
    <t>効率的な業務</t>
    <rPh sb="0" eb="3">
      <t>コウリツテキ</t>
    </rPh>
    <rPh sb="4" eb="6">
      <t>ギョウム</t>
    </rPh>
    <phoneticPr fontId="6"/>
  </si>
  <si>
    <t>2．校内研修の履歴</t>
    <rPh sb="2" eb="6">
      <t>コウナイケンシュウ</t>
    </rPh>
    <rPh sb="7" eb="9">
      <t>リレキ</t>
    </rPh>
    <phoneticPr fontId="1"/>
  </si>
  <si>
    <t>祝日リスト</t>
  </si>
  <si>
    <t>↑年度の数値を入力</t>
    <rPh sb="1" eb="3">
      <t>ネンド</t>
    </rPh>
    <rPh sb="4" eb="6">
      <t>スウチ</t>
    </rPh>
    <rPh sb="7" eb="9">
      <t>ニュウリョク</t>
    </rPh>
    <phoneticPr fontId="1"/>
  </si>
  <si>
    <t>日付</t>
    <rPh sb="0" eb="2">
      <t>ヒヅケ</t>
    </rPh>
    <phoneticPr fontId="1"/>
  </si>
  <si>
    <t>祝日名</t>
    <rPh sb="0" eb="2">
      <t>シュクジツ</t>
    </rPh>
    <rPh sb="2" eb="3">
      <t>メイ</t>
    </rPh>
    <phoneticPr fontId="1"/>
  </si>
  <si>
    <t>備考</t>
    <rPh sb="0" eb="2">
      <t>ビコウ</t>
    </rPh>
    <phoneticPr fontId="1"/>
  </si>
  <si>
    <t>※振替休日は祝日ではありませんが、[祝]と表示しています</t>
    <rPh sb="1" eb="3">
      <t>フリカエ</t>
    </rPh>
    <rPh sb="3" eb="5">
      <t>キュウジツ</t>
    </rPh>
    <rPh sb="6" eb="8">
      <t>シュクジツ</t>
    </rPh>
    <rPh sb="18" eb="19">
      <t>シュク</t>
    </rPh>
    <rPh sb="21" eb="23">
      <t>ヒョウジ</t>
    </rPh>
    <phoneticPr fontId="1"/>
  </si>
  <si>
    <t>昭和の日</t>
  </si>
  <si>
    <t>本来は[休]と表示すべきだとは思いますが</t>
    <rPh sb="0" eb="2">
      <t>ホンライ</t>
    </rPh>
    <rPh sb="4" eb="5">
      <t>キュウ</t>
    </rPh>
    <rPh sb="7" eb="9">
      <t>ヒョウジ</t>
    </rPh>
    <rPh sb="15" eb="16">
      <t>オモ</t>
    </rPh>
    <phoneticPr fontId="1"/>
  </si>
  <si>
    <t>憲法記念日</t>
  </si>
  <si>
    <t>みどりの日</t>
  </si>
  <si>
    <t>こどもの日</t>
  </si>
  <si>
    <t>範囲名一覧</t>
    <rPh sb="0" eb="2">
      <t>ハンイ</t>
    </rPh>
    <rPh sb="2" eb="3">
      <t>メイ</t>
    </rPh>
    <rPh sb="3" eb="5">
      <t>イチラン</t>
    </rPh>
    <phoneticPr fontId="1"/>
  </si>
  <si>
    <t>振替休日</t>
  </si>
  <si>
    <t>祝日法第3条第2項による休日</t>
  </si>
  <si>
    <t>一般76</t>
  </si>
  <si>
    <t>=計画書!$AQ$139</t>
  </si>
  <si>
    <t>海の日</t>
  </si>
  <si>
    <t>課程</t>
  </si>
  <si>
    <t>=計画書!$AB$4</t>
  </si>
  <si>
    <t>山の日</t>
  </si>
  <si>
    <t>学校番号</t>
  </si>
  <si>
    <t>=計画書!$AX$2</t>
  </si>
  <si>
    <t>学校名</t>
  </si>
  <si>
    <t>=計画書!$L$4</t>
  </si>
  <si>
    <t>敬老の日</t>
  </si>
  <si>
    <t>学年</t>
  </si>
  <si>
    <t>=計画書!$AJ$5</t>
  </si>
  <si>
    <t>秋分の日</t>
  </si>
  <si>
    <t>教科指導員教科</t>
  </si>
  <si>
    <t>=計画書!$X$7</t>
  </si>
  <si>
    <t>教科指導員職</t>
  </si>
  <si>
    <t>=計画書!$AJ$7</t>
  </si>
  <si>
    <t>スポーツの日</t>
  </si>
  <si>
    <t>教科指導員名</t>
  </si>
  <si>
    <t>=計画書!$I$7</t>
  </si>
  <si>
    <t>文化の日</t>
  </si>
  <si>
    <t>校長名</t>
  </si>
  <si>
    <t>=計画書!$AM$4</t>
  </si>
  <si>
    <t>合計300</t>
  </si>
  <si>
    <t>=計画書!$BC$145</t>
  </si>
  <si>
    <t>勤労感謝の日</t>
  </si>
  <si>
    <t>指導190</t>
  </si>
  <si>
    <t>=計画書!$BE$139</t>
  </si>
  <si>
    <t>元日</t>
  </si>
  <si>
    <t>指導教員教科</t>
  </si>
  <si>
    <t>=計画書!$X$6</t>
  </si>
  <si>
    <t>成人の日</t>
  </si>
  <si>
    <t>指導教員職</t>
  </si>
  <si>
    <t>=計画書!$AJ$6</t>
  </si>
  <si>
    <t>建国記念の日</t>
  </si>
  <si>
    <t>指導教員名</t>
  </si>
  <si>
    <t>=計画書!$I$6</t>
  </si>
  <si>
    <t>天皇誕生日</t>
  </si>
  <si>
    <t>授業114</t>
  </si>
  <si>
    <t>=計画書!$AQ$145</t>
  </si>
  <si>
    <t>準備110</t>
  </si>
  <si>
    <t>=計画書!$BC$142</t>
  </si>
  <si>
    <t>春分の日</t>
  </si>
  <si>
    <t>対象教員教科</t>
  </si>
  <si>
    <t>=計画書!$X$5</t>
  </si>
  <si>
    <t>対象教員名</t>
  </si>
  <si>
    <t>=計画書!$I$5</t>
  </si>
  <si>
    <t>担任</t>
  </si>
  <si>
    <t>=計画書!$AX$5</t>
  </si>
  <si>
    <t>年度</t>
  </si>
  <si>
    <t>=設定情報!$A$1</t>
  </si>
  <si>
    <t>更新履歴</t>
    <rPh sb="0" eb="4">
      <t>コウシン</t>
    </rPh>
    <phoneticPr fontId="1"/>
  </si>
  <si>
    <t>集約作業を行うための範囲名（学校番号など）を設定</t>
    <rPh sb="0" eb="2">
      <t>シュウヤク</t>
    </rPh>
    <rPh sb="2" eb="4">
      <t>サギョウ</t>
    </rPh>
    <rPh sb="5" eb="6">
      <t>オコナ</t>
    </rPh>
    <rPh sb="10" eb="12">
      <t>ハンイ</t>
    </rPh>
    <rPh sb="12" eb="13">
      <t>メイ</t>
    </rPh>
    <rPh sb="14" eb="16">
      <t>ガッコウ</t>
    </rPh>
    <rPh sb="16" eb="18">
      <t>バンゴウ</t>
    </rPh>
    <rPh sb="22" eb="24">
      <t>セッテイ</t>
    </rPh>
    <phoneticPr fontId="1"/>
  </si>
  <si>
    <t>祝日情報の設定（祝日情報については、最終チェックの必要あり）</t>
    <rPh sb="0" eb="2">
      <t>シュクジツ</t>
    </rPh>
    <rPh sb="2" eb="4">
      <t>ジョウホウ</t>
    </rPh>
    <rPh sb="5" eb="7">
      <t>セッテイ</t>
    </rPh>
    <rPh sb="8" eb="10">
      <t>シュクジツ</t>
    </rPh>
    <rPh sb="10" eb="12">
      <t>ジョウホウ</t>
    </rPh>
    <rPh sb="18" eb="24">
      <t>サイシュウ</t>
    </rPh>
    <rPh sb="25" eb="27">
      <t>ヒツヨウ</t>
    </rPh>
    <phoneticPr fontId="1"/>
  </si>
  <si>
    <t>報告書の校内研修の履歴欄に、月日を入れたら曜日を表示するように設定</t>
    <rPh sb="0" eb="3">
      <t>ホウコクショ</t>
    </rPh>
    <rPh sb="4" eb="8">
      <t>コウナイケンシュウ</t>
    </rPh>
    <rPh sb="9" eb="11">
      <t>リレキ</t>
    </rPh>
    <rPh sb="11" eb="12">
      <t>ラン</t>
    </rPh>
    <rPh sb="14" eb="15">
      <t>ガツ</t>
    </rPh>
    <rPh sb="15" eb="16">
      <t>ヒ</t>
    </rPh>
    <rPh sb="17" eb="18">
      <t>イ</t>
    </rPh>
    <rPh sb="21" eb="23">
      <t>ヨウビ</t>
    </rPh>
    <rPh sb="24" eb="26">
      <t>ヒョウジ</t>
    </rPh>
    <rPh sb="31" eb="33">
      <t>セッテイ</t>
    </rPh>
    <phoneticPr fontId="1"/>
  </si>
  <si>
    <t>同、祝日の場合に祝を表示するように設定</t>
    <rPh sb="0" eb="1">
      <t>ドウ</t>
    </rPh>
    <rPh sb="2" eb="4">
      <t>シュクジツ</t>
    </rPh>
    <rPh sb="5" eb="7">
      <t>バアイ</t>
    </rPh>
    <rPh sb="8" eb="9">
      <t>シュク</t>
    </rPh>
    <rPh sb="10" eb="12">
      <t>ヒョウジ</t>
    </rPh>
    <rPh sb="17" eb="19">
      <t>セッテイ</t>
    </rPh>
    <phoneticPr fontId="1"/>
  </si>
  <si>
    <t>条件付き書式にて、土日祝の場合には赤で塗りつぶすように設定</t>
    <rPh sb="0" eb="3">
      <t>ジョウケンツ</t>
    </rPh>
    <rPh sb="4" eb="6">
      <t>ショシキ</t>
    </rPh>
    <rPh sb="9" eb="12">
      <t>ドニチ</t>
    </rPh>
    <rPh sb="13" eb="15">
      <t>バアイ</t>
    </rPh>
    <rPh sb="17" eb="18">
      <t>アカ</t>
    </rPh>
    <rPh sb="19" eb="20">
      <t>ヌ</t>
    </rPh>
    <rPh sb="27" eb="29">
      <t>セッテイ</t>
    </rPh>
    <phoneticPr fontId="1"/>
  </si>
  <si>
    <t>入力規則を用いて、土日祝の日付を入力しようとした際には、メッセージを表示するように設定</t>
    <rPh sb="0" eb="4">
      <t>ニュウリョクキソク</t>
    </rPh>
    <rPh sb="5" eb="6">
      <t>モチ</t>
    </rPh>
    <rPh sb="9" eb="12">
      <t>ドニチ</t>
    </rPh>
    <rPh sb="13" eb="15">
      <t>ヒヅケ</t>
    </rPh>
    <rPh sb="16" eb="18">
      <t>ニュウリョク</t>
    </rPh>
    <rPh sb="24" eb="25">
      <t>サイ</t>
    </rPh>
    <rPh sb="34" eb="36">
      <t>ヒョウジ</t>
    </rPh>
    <rPh sb="41" eb="43">
      <t>セッテイ</t>
    </rPh>
    <phoneticPr fontId="1"/>
  </si>
  <si>
    <t>その他</t>
    <rPh sb="2" eb="3">
      <t>タ</t>
    </rPh>
    <phoneticPr fontId="1"/>
  </si>
  <si>
    <t>月の入力規則</t>
    <rPh sb="0" eb="1">
      <t>ゲツ</t>
    </rPh>
    <rPh sb="2" eb="6">
      <t>ニュウリョクキソク</t>
    </rPh>
    <phoneticPr fontId="1"/>
  </si>
  <si>
    <t>=OR(M75="",AND(N75&lt;&gt;"祝",N75&lt;&gt;"土",N75&lt;&gt;"日"))</t>
    <phoneticPr fontId="1"/>
  </si>
  <si>
    <t>日の入力規則</t>
    <rPh sb="0" eb="1">
      <t>ヒ</t>
    </rPh>
    <rPh sb="2" eb="6">
      <t>ニュウリョク</t>
    </rPh>
    <phoneticPr fontId="1"/>
  </si>
  <si>
    <t>=AND(N75&lt;&gt;"祝",N75&lt;&gt;"土",N75&lt;&gt;"日")</t>
    <phoneticPr fontId="1"/>
  </si>
  <si>
    <t>月の条件付き書式</t>
    <rPh sb="0" eb="1">
      <t>ツキ</t>
    </rPh>
    <rPh sb="2" eb="8">
      <t>ジョウケン</t>
    </rPh>
    <phoneticPr fontId="1"/>
  </si>
  <si>
    <t>=AND(L75&lt;&gt;"",OR(L75&lt;1,L75&gt;12,(L75-INT(L75))&lt;&gt;0))</t>
    <phoneticPr fontId="1"/>
  </si>
  <si>
    <t>日の条件付き書式</t>
    <rPh sb="0" eb="1">
      <t>ヒ</t>
    </rPh>
    <rPh sb="2" eb="8">
      <t>ジョウケ</t>
    </rPh>
    <phoneticPr fontId="1"/>
  </si>
  <si>
    <t>=AND(M75&lt;&gt;"",OR(M75&lt;1,DAY(DATE(IF(L75&lt;4,年度+1,年度),L75,M75))&lt;M75,(L75-INT(L75))&lt;&gt;0))</t>
    <phoneticPr fontId="1"/>
  </si>
  <si>
    <t>※この２つの条件付き書式についてはなくてもいいかも</t>
    <rPh sb="6" eb="12">
      <t>ジョウケン</t>
    </rPh>
    <phoneticPr fontId="1"/>
  </si>
  <si>
    <t xml:space="preserve"> </t>
    <phoneticPr fontId="5"/>
  </si>
  <si>
    <t>教員に求められる基礎的素養</t>
    <rPh sb="0" eb="2">
      <t>キョウイン</t>
    </rPh>
    <rPh sb="3" eb="4">
      <t>モト</t>
    </rPh>
    <rPh sb="8" eb="10">
      <t>キソ</t>
    </rPh>
    <rPh sb="10" eb="11">
      <t>テキ</t>
    </rPh>
    <rPh sb="11" eb="13">
      <t>ソヨウ</t>
    </rPh>
    <phoneticPr fontId="5"/>
  </si>
  <si>
    <t>社会人としての基礎的素養</t>
    <rPh sb="0" eb="2">
      <t>シャカイ</t>
    </rPh>
    <rPh sb="2" eb="3">
      <t>ジン</t>
    </rPh>
    <rPh sb="7" eb="10">
      <t>キソテキ</t>
    </rPh>
    <rPh sb="10" eb="12">
      <t>ソヨウ</t>
    </rPh>
    <phoneticPr fontId="5"/>
  </si>
  <si>
    <t>第１回
(４月）</t>
    <rPh sb="0" eb="1">
      <t>ダイ</t>
    </rPh>
    <rPh sb="2" eb="3">
      <t>カイ</t>
    </rPh>
    <rPh sb="6" eb="7">
      <t>ガツ</t>
    </rPh>
    <phoneticPr fontId="5"/>
  </si>
  <si>
    <t>第２回
（８月）</t>
    <rPh sb="0" eb="1">
      <t>ダイ</t>
    </rPh>
    <rPh sb="2" eb="3">
      <t>カイ</t>
    </rPh>
    <rPh sb="6" eb="7">
      <t>ガツ</t>
    </rPh>
    <phoneticPr fontId="5"/>
  </si>
  <si>
    <t>第３回
（２月）</t>
    <rPh sb="0" eb="1">
      <t>ダイ</t>
    </rPh>
    <rPh sb="2" eb="3">
      <t>カイ</t>
    </rPh>
    <rPh sb="6" eb="7">
      <t>ガツ</t>
    </rPh>
    <phoneticPr fontId="5"/>
  </si>
  <si>
    <t>信頼
関係</t>
    <rPh sb="0" eb="2">
      <t>シンライ</t>
    </rPh>
    <rPh sb="3" eb="5">
      <t>カンケイ</t>
    </rPh>
    <phoneticPr fontId="6"/>
  </si>
  <si>
    <t>人権
意識</t>
    <rPh sb="0" eb="2">
      <t>ジンケン</t>
    </rPh>
    <rPh sb="3" eb="5">
      <t>イシキ</t>
    </rPh>
    <phoneticPr fontId="6"/>
  </si>
  <si>
    <t>安全
管理</t>
    <rPh sb="0" eb="2">
      <t>アンゼン</t>
    </rPh>
    <rPh sb="3" eb="5">
      <t>カンリ</t>
    </rPh>
    <phoneticPr fontId="6"/>
  </si>
  <si>
    <t>情報
モラル</t>
    <rPh sb="0" eb="2">
      <t>ジョウホウ</t>
    </rPh>
    <phoneticPr fontId="6"/>
  </si>
  <si>
    <t>法令
遵守</t>
    <rPh sb="0" eb="2">
      <t>ホウレイ</t>
    </rPh>
    <rPh sb="3" eb="5">
      <t>ジュンシュ</t>
    </rPh>
    <phoneticPr fontId="6"/>
  </si>
  <si>
    <t>事務
能力</t>
    <rPh sb="0" eb="2">
      <t>ジム</t>
    </rPh>
    <rPh sb="3" eb="5">
      <t>ノウリョク</t>
    </rPh>
    <phoneticPr fontId="6"/>
  </si>
  <si>
    <t>自己
管理</t>
    <rPh sb="0" eb="2">
      <t>ジコ</t>
    </rPh>
    <rPh sb="3" eb="5">
      <t>カンリ</t>
    </rPh>
    <phoneticPr fontId="6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</si>
  <si>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1"/>
  </si>
  <si>
    <t>教員に求められる基礎的素養</t>
    <rPh sb="0" eb="2">
      <t>キョウイン</t>
    </rPh>
    <rPh sb="3" eb="4">
      <t>モト</t>
    </rPh>
    <rPh sb="8" eb="10">
      <t>キソ</t>
    </rPh>
    <rPh sb="10" eb="11">
      <t>テキ</t>
    </rPh>
    <rPh sb="11" eb="13">
      <t>ソヨウ</t>
    </rPh>
    <phoneticPr fontId="1"/>
  </si>
  <si>
    <t>社会人としての基礎的素養</t>
    <phoneticPr fontId="1"/>
  </si>
  <si>
    <t>校内体制の整備</t>
    <rPh sb="0" eb="2">
      <t>コウナイ</t>
    </rPh>
    <rPh sb="2" eb="4">
      <t>タイセイ</t>
    </rPh>
    <rPh sb="5" eb="7">
      <t>セイビ</t>
    </rPh>
    <phoneticPr fontId="1"/>
  </si>
  <si>
    <t>学校保健活動</t>
    <rPh sb="0" eb="2">
      <t>ガッコウ</t>
    </rPh>
    <rPh sb="2" eb="4">
      <t>ホケン</t>
    </rPh>
    <rPh sb="4" eb="6">
      <t>カツドウ</t>
    </rPh>
    <phoneticPr fontId="5"/>
  </si>
  <si>
    <t>健康管理及び健康相談</t>
    <rPh sb="0" eb="2">
      <t>ケンコウ</t>
    </rPh>
    <rPh sb="2" eb="4">
      <t>カンリ</t>
    </rPh>
    <rPh sb="4" eb="5">
      <t>オヨ</t>
    </rPh>
    <rPh sb="6" eb="8">
      <t>ケンコウ</t>
    </rPh>
    <rPh sb="8" eb="10">
      <t>ソウダン</t>
    </rPh>
    <phoneticPr fontId="5"/>
  </si>
  <si>
    <t>２）学校裁量項目</t>
    <rPh sb="2" eb="4">
      <t>ガッコウ</t>
    </rPh>
    <rPh sb="4" eb="6">
      <t>サイリョウ</t>
    </rPh>
    <rPh sb="6" eb="8">
      <t>コウモク</t>
    </rPh>
    <phoneticPr fontId="1"/>
  </si>
  <si>
    <t>１）指導項目（必須）</t>
    <rPh sb="2" eb="4">
      <t>シドウ</t>
    </rPh>
    <rPh sb="4" eb="6">
      <t>コウモク</t>
    </rPh>
    <phoneticPr fontId="1"/>
  </si>
  <si>
    <t>小計</t>
    <rPh sb="0" eb="2">
      <t>ショウケイ</t>
    </rPh>
    <phoneticPr fontId="1"/>
  </si>
  <si>
    <t>以下　自動計算</t>
    <rPh sb="0" eb="2">
      <t>イカ</t>
    </rPh>
    <rPh sb="3" eb="5">
      <t>ジドウ</t>
    </rPh>
    <rPh sb="5" eb="7">
      <t>ケイサン</t>
    </rPh>
    <phoneticPr fontId="1"/>
  </si>
  <si>
    <t>指導者欄</t>
    <rPh sb="0" eb="4">
      <t>シドウシャラン</t>
    </rPh>
    <phoneticPr fontId="1"/>
  </si>
  <si>
    <t>管理職</t>
    <rPh sb="0" eb="3">
      <t>カンリショク</t>
    </rPh>
    <phoneticPr fontId="1"/>
  </si>
  <si>
    <t>管</t>
    <rPh sb="0" eb="1">
      <t>カン</t>
    </rPh>
    <phoneticPr fontId="1"/>
  </si>
  <si>
    <t>指導教員</t>
    <rPh sb="0" eb="4">
      <t>シドウキョウイン</t>
    </rPh>
    <phoneticPr fontId="1"/>
  </si>
  <si>
    <t>研</t>
    <rPh sb="0" eb="1">
      <t>ケン</t>
    </rPh>
    <phoneticPr fontId="1"/>
  </si>
  <si>
    <t>保健主事</t>
    <rPh sb="0" eb="4">
      <t>ホケンシュジ</t>
    </rPh>
    <phoneticPr fontId="1"/>
  </si>
  <si>
    <t>保</t>
    <rPh sb="0" eb="1">
      <t>ホ</t>
    </rPh>
    <phoneticPr fontId="1"/>
  </si>
  <si>
    <t>他</t>
    <rPh sb="0" eb="1">
      <t>ホカ</t>
    </rPh>
    <phoneticPr fontId="1"/>
  </si>
  <si>
    <t>対象教員</t>
    <phoneticPr fontId="1"/>
  </si>
  <si>
    <t>職員番号</t>
    <rPh sb="0" eb="4">
      <t>ショクインバンゴウ</t>
    </rPh>
    <phoneticPr fontId="1"/>
  </si>
  <si>
    <t>第１回　提出日</t>
    <rPh sb="0" eb="1">
      <t>ダイ</t>
    </rPh>
    <rPh sb="2" eb="3">
      <t>カイ</t>
    </rPh>
    <rPh sb="4" eb="7">
      <t>テイシュツビ</t>
    </rPh>
    <phoneticPr fontId="1"/>
  </si>
  <si>
    <t>第２回　記載日</t>
    <rPh sb="0" eb="1">
      <t>ダイ</t>
    </rPh>
    <rPh sb="2" eb="3">
      <t>カイ</t>
    </rPh>
    <rPh sb="4" eb="6">
      <t>キサイ</t>
    </rPh>
    <phoneticPr fontId="1"/>
  </si>
  <si>
    <t>第３回　提出日</t>
    <rPh sb="0" eb="1">
      <t>ダイ</t>
    </rPh>
    <rPh sb="2" eb="3">
      <t>カイ</t>
    </rPh>
    <rPh sb="4" eb="7">
      <t>テイシュツビ</t>
    </rPh>
    <phoneticPr fontId="1"/>
  </si>
  <si>
    <t>自己
改善力</t>
    <rPh sb="0" eb="2">
      <t>ジコ</t>
    </rPh>
    <rPh sb="3" eb="5">
      <t>カイゼン</t>
    </rPh>
    <phoneticPr fontId="6"/>
  </si>
  <si>
    <t>学校保健に関わる危機管理</t>
    <rPh sb="0" eb="2">
      <t>ガッコウ</t>
    </rPh>
    <rPh sb="2" eb="4">
      <t>ホケン</t>
    </rPh>
    <rPh sb="5" eb="6">
      <t>カカ</t>
    </rPh>
    <rPh sb="8" eb="10">
      <t>キキ</t>
    </rPh>
    <rPh sb="10" eb="12">
      <t>カンリ</t>
    </rPh>
    <phoneticPr fontId="5"/>
  </si>
  <si>
    <t>⑤社会人としての基礎的素養　指導時間数合計</t>
    <rPh sb="1" eb="4">
      <t>シャカイジン</t>
    </rPh>
    <rPh sb="8" eb="13">
      <t>キソテキソヨウ</t>
    </rPh>
    <phoneticPr fontId="1"/>
  </si>
  <si>
    <t>④教員に求められる基礎的素養　指導時間数合計</t>
    <rPh sb="1" eb="3">
      <t>キョウイン</t>
    </rPh>
    <rPh sb="4" eb="5">
      <t>モト</t>
    </rPh>
    <rPh sb="9" eb="11">
      <t>キソ</t>
    </rPh>
    <rPh sb="11" eb="12">
      <t>テキ</t>
    </rPh>
    <rPh sb="12" eb="14">
      <t>ソヨウ</t>
    </rPh>
    <rPh sb="15" eb="17">
      <t>シドウ</t>
    </rPh>
    <phoneticPr fontId="1"/>
  </si>
  <si>
    <t>危機
管理</t>
    <rPh sb="0" eb="2">
      <t>キキ</t>
    </rPh>
    <rPh sb="3" eb="5">
      <t>カンリ</t>
    </rPh>
    <phoneticPr fontId="6"/>
  </si>
  <si>
    <t>市町村番号
学校番号</t>
    <rPh sb="0" eb="2">
      <t>シチョウ</t>
    </rPh>
    <rPh sb="6" eb="10">
      <t>ガッコウバンゴウ</t>
    </rPh>
    <phoneticPr fontId="1"/>
  </si>
  <si>
    <t>職名</t>
    <rPh sb="0" eb="2">
      <t>ショクメイ</t>
    </rPh>
    <phoneticPr fontId="1"/>
  </si>
  <si>
    <t>指導教員または
研修指導員</t>
    <phoneticPr fontId="1"/>
  </si>
  <si>
    <t>いじめの理解と指導</t>
    <rPh sb="4" eb="6">
      <t>リカイ</t>
    </rPh>
    <rPh sb="7" eb="9">
      <t>シドウ</t>
    </rPh>
    <phoneticPr fontId="1"/>
  </si>
  <si>
    <t>学校危機管理</t>
    <rPh sb="0" eb="2">
      <t>ガッコウ</t>
    </rPh>
    <rPh sb="2" eb="4">
      <t>キキ</t>
    </rPh>
    <rPh sb="4" eb="6">
      <t>カンリ</t>
    </rPh>
    <phoneticPr fontId="1"/>
  </si>
  <si>
    <t>防災教育</t>
    <rPh sb="0" eb="2">
      <t>ボウサイ</t>
    </rPh>
    <rPh sb="2" eb="4">
      <t>キョウイク</t>
    </rPh>
    <phoneticPr fontId="1"/>
  </si>
  <si>
    <t>個人情報の取扱い</t>
    <rPh sb="0" eb="2">
      <t>コジン</t>
    </rPh>
    <rPh sb="2" eb="4">
      <t>ジョウホウ</t>
    </rPh>
    <rPh sb="5" eb="6">
      <t>ト</t>
    </rPh>
    <rPh sb="6" eb="7">
      <t>アツカ</t>
    </rPh>
    <phoneticPr fontId="1"/>
  </si>
  <si>
    <t>教材・備品の活用と管理</t>
    <rPh sb="0" eb="2">
      <t>キョウザイ</t>
    </rPh>
    <rPh sb="3" eb="5">
      <t>ビヒン</t>
    </rPh>
    <rPh sb="6" eb="8">
      <t>カツヨウ</t>
    </rPh>
    <rPh sb="9" eb="11">
      <t>カンリ</t>
    </rPh>
    <phoneticPr fontId="1"/>
  </si>
  <si>
    <t>人権教育</t>
    <rPh sb="0" eb="2">
      <t>ジンケン</t>
    </rPh>
    <rPh sb="2" eb="4">
      <t>キョウイク</t>
    </rPh>
    <phoneticPr fontId="1"/>
  </si>
  <si>
    <t>１学期の総括と２学期の方針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</si>
  <si>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２学期の総括と３学期の方針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</si>
  <si>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１年間の総括と次年度の方針</t>
    <rPh sb="1" eb="3">
      <t>ネンカン</t>
    </rPh>
    <rPh sb="4" eb="6">
      <t>ソウカツ</t>
    </rPh>
    <rPh sb="7" eb="10">
      <t>ジネンド</t>
    </rPh>
    <rPh sb="11" eb="13">
      <t>ホウシン</t>
    </rPh>
    <phoneticPr fontId="1"/>
  </si>
  <si>
    <t>キャリア教育の意義と実践</t>
    <rPh sb="4" eb="6">
      <t>キョウイク</t>
    </rPh>
    <rPh sb="7" eb="9">
      <t>イギ</t>
    </rPh>
    <rPh sb="10" eb="12">
      <t>ジッセン</t>
    </rPh>
    <phoneticPr fontId="1"/>
  </si>
  <si>
    <t>情報モラル教育</t>
    <rPh sb="0" eb="2">
      <t>ジョウホウ</t>
    </rPh>
    <rPh sb="5" eb="7">
      <t>キョウイク</t>
    </rPh>
    <phoneticPr fontId="1"/>
  </si>
  <si>
    <t>教職員の服務、心構え、マナー</t>
    <rPh sb="0" eb="2">
      <t>キョウショク</t>
    </rPh>
    <rPh sb="2" eb="3">
      <t>イン</t>
    </rPh>
    <rPh sb="4" eb="6">
      <t>フクム</t>
    </rPh>
    <rPh sb="7" eb="9">
      <t>ココロガマ</t>
    </rPh>
    <phoneticPr fontId="1"/>
  </si>
  <si>
    <t>学校の組織と勤務のしくみ</t>
    <rPh sb="0" eb="2">
      <t>ガッコウ</t>
    </rPh>
    <rPh sb="3" eb="5">
      <t>ソシキ</t>
    </rPh>
    <rPh sb="6" eb="8">
      <t>キンム</t>
    </rPh>
    <phoneticPr fontId="1"/>
  </si>
  <si>
    <t>成績等に係る諸表簿の作成</t>
    <phoneticPr fontId="1"/>
  </si>
  <si>
    <t>生徒指導上の諸課題への対応</t>
    <phoneticPr fontId="1"/>
  </si>
  <si>
    <t>学校予算のしくみ</t>
    <rPh sb="0" eb="2">
      <t>ガッコウ</t>
    </rPh>
    <rPh sb="2" eb="4">
      <t>ヨサン</t>
    </rPh>
    <phoneticPr fontId="1"/>
  </si>
  <si>
    <t>教職員のメンタルヘルス</t>
    <rPh sb="0" eb="3">
      <t>キョウショクイン</t>
    </rPh>
    <phoneticPr fontId="1"/>
  </si>
  <si>
    <t>諸表簿の作成と管理</t>
    <phoneticPr fontId="1"/>
  </si>
  <si>
    <t>指導時間数合計
（60時間程度）</t>
    <rPh sb="0" eb="4">
      <t>シドウジカン</t>
    </rPh>
    <rPh sb="4" eb="5">
      <t>スウ</t>
    </rPh>
    <rPh sb="5" eb="7">
      <t>ゴウケイ</t>
    </rPh>
    <rPh sb="11" eb="13">
      <t>ジカン</t>
    </rPh>
    <rPh sb="13" eb="15">
      <t>テイド</t>
    </rPh>
    <phoneticPr fontId="1"/>
  </si>
  <si>
    <t>2026/1/1</t>
  </si>
  <si>
    <t>2026/1/12</t>
  </si>
  <si>
    <t>2026/2/11</t>
  </si>
  <si>
    <t>2026/2/23</t>
  </si>
  <si>
    <t>2026/3/20</t>
  </si>
  <si>
    <t>１）　指導必須項目</t>
    <rPh sb="3" eb="9">
      <t>シドウヒッスコウモク</t>
    </rPh>
    <phoneticPr fontId="1"/>
  </si>
  <si>
    <t>２）　学校裁量項目</t>
    <rPh sb="3" eb="5">
      <t>ガッコウ</t>
    </rPh>
    <rPh sb="5" eb="7">
      <t>サイリョウ</t>
    </rPh>
    <rPh sb="7" eb="9">
      <t>コウモク</t>
    </rPh>
    <phoneticPr fontId="1"/>
  </si>
  <si>
    <t>〔様式２〕令和７年度新規採用者校内研修シート【栄養教諭】</t>
    <rPh sb="1" eb="3">
      <t>ヨウシキ</t>
    </rPh>
    <rPh sb="5" eb="7">
      <t>レイワ</t>
    </rPh>
    <rPh sb="8" eb="9">
      <t>ネン</t>
    </rPh>
    <rPh sb="9" eb="10">
      <t>ド</t>
    </rPh>
    <rPh sb="10" eb="12">
      <t>シンキ</t>
    </rPh>
    <rPh sb="12" eb="14">
      <t>サイヨウ</t>
    </rPh>
    <rPh sb="14" eb="15">
      <t>シャ</t>
    </rPh>
    <rPh sb="15" eb="17">
      <t>コウナイ</t>
    </rPh>
    <rPh sb="17" eb="19">
      <t>ケンシュウ</t>
    </rPh>
    <rPh sb="23" eb="25">
      <t>エイヨウ</t>
    </rPh>
    <rPh sb="25" eb="27">
      <t>キョウユ</t>
    </rPh>
    <phoneticPr fontId="1"/>
  </si>
  <si>
    <t>食に関する指導・個別的な相談指導等</t>
    <rPh sb="0" eb="1">
      <t>ショク</t>
    </rPh>
    <rPh sb="2" eb="3">
      <t>カン</t>
    </rPh>
    <rPh sb="5" eb="7">
      <t>シドウ</t>
    </rPh>
    <rPh sb="8" eb="10">
      <t>コベツ</t>
    </rPh>
    <rPh sb="10" eb="11">
      <t>テキ</t>
    </rPh>
    <rPh sb="12" eb="14">
      <t>ソウダン</t>
    </rPh>
    <rPh sb="14" eb="16">
      <t>シドウ</t>
    </rPh>
    <rPh sb="16" eb="17">
      <t>トウ</t>
    </rPh>
    <phoneticPr fontId="1"/>
  </si>
  <si>
    <t>栄養管理</t>
    <rPh sb="0" eb="2">
      <t>エイヨウ</t>
    </rPh>
    <rPh sb="2" eb="4">
      <t>カンリ</t>
    </rPh>
    <phoneticPr fontId="1"/>
  </si>
  <si>
    <t>衛生管理</t>
    <rPh sb="0" eb="2">
      <t>エイセイ</t>
    </rPh>
    <rPh sb="2" eb="4">
      <t>カンリ</t>
    </rPh>
    <phoneticPr fontId="1"/>
  </si>
  <si>
    <t>専門性</t>
    <rPh sb="0" eb="3">
      <t>センモンセイ</t>
    </rPh>
    <phoneticPr fontId="6"/>
  </si>
  <si>
    <t>指導力</t>
    <rPh sb="0" eb="3">
      <t>シドウリョク</t>
    </rPh>
    <phoneticPr fontId="6"/>
  </si>
  <si>
    <t>情報
収集力</t>
    <rPh sb="0" eb="2">
      <t>ジョウホウ</t>
    </rPh>
    <rPh sb="3" eb="5">
      <t>シュウシュウ</t>
    </rPh>
    <rPh sb="5" eb="6">
      <t>リョク</t>
    </rPh>
    <phoneticPr fontId="6"/>
  </si>
  <si>
    <t>計画力</t>
    <rPh sb="0" eb="3">
      <t>ケイカクリョク</t>
    </rPh>
    <phoneticPr fontId="6"/>
  </si>
  <si>
    <t>基礎的知識</t>
    <rPh sb="0" eb="5">
      <t>キソテキチシキ</t>
    </rPh>
    <phoneticPr fontId="6"/>
  </si>
  <si>
    <t>対応力</t>
    <rPh sb="0" eb="3">
      <t>タイオウリョク</t>
    </rPh>
    <phoneticPr fontId="6"/>
  </si>
  <si>
    <t>役割と意義</t>
    <rPh sb="0" eb="2">
      <t>ヤクワリ</t>
    </rPh>
    <rPh sb="3" eb="5">
      <t>イギ</t>
    </rPh>
    <phoneticPr fontId="6"/>
  </si>
  <si>
    <t>調理
技術</t>
    <rPh sb="0" eb="2">
      <t>チョウリ</t>
    </rPh>
    <rPh sb="3" eb="5">
      <t>ギジュツ</t>
    </rPh>
    <phoneticPr fontId="6"/>
  </si>
  <si>
    <t>実態
把握</t>
    <rPh sb="0" eb="2">
      <t>ジッタイ</t>
    </rPh>
    <rPh sb="3" eb="5">
      <t>ハアク</t>
    </rPh>
    <phoneticPr fontId="6"/>
  </si>
  <si>
    <t>献立
作成</t>
    <rPh sb="0" eb="2">
      <t>コンダテ</t>
    </rPh>
    <rPh sb="3" eb="5">
      <t>サクセイ</t>
    </rPh>
    <phoneticPr fontId="6"/>
  </si>
  <si>
    <t>献立計画
作成</t>
    <rPh sb="0" eb="4">
      <t>コンダテケイカク</t>
    </rPh>
    <rPh sb="5" eb="7">
      <t>サクセイ</t>
    </rPh>
    <phoneticPr fontId="6"/>
  </si>
  <si>
    <t>調理
配食</t>
    <rPh sb="0" eb="2">
      <t>チョウリ</t>
    </rPh>
    <rPh sb="3" eb="5">
      <t>ハイショク</t>
    </rPh>
    <phoneticPr fontId="6"/>
  </si>
  <si>
    <t>衛生
理解</t>
    <rPh sb="0" eb="2">
      <t>エイセイ</t>
    </rPh>
    <rPh sb="3" eb="5">
      <t>リカイ</t>
    </rPh>
    <phoneticPr fontId="1"/>
  </si>
  <si>
    <t>食材
選定</t>
    <rPh sb="0" eb="2">
      <t>ショクザイ</t>
    </rPh>
    <rPh sb="3" eb="5">
      <t>センテイ</t>
    </rPh>
    <phoneticPr fontId="6"/>
  </si>
  <si>
    <t>衛生管理基準</t>
    <rPh sb="0" eb="6">
      <t>エイセイカンリキジュン</t>
    </rPh>
    <phoneticPr fontId="6"/>
  </si>
  <si>
    <t>衛生
管理力</t>
    <rPh sb="0" eb="2">
      <t>エイセイ</t>
    </rPh>
    <rPh sb="3" eb="5">
      <t>カンリ</t>
    </rPh>
    <rPh sb="5" eb="6">
      <t>リョク</t>
    </rPh>
    <phoneticPr fontId="6"/>
  </si>
  <si>
    <t>指導
助言</t>
    <rPh sb="0" eb="2">
      <t>シドウ</t>
    </rPh>
    <rPh sb="3" eb="5">
      <t>ジョゲン</t>
    </rPh>
    <phoneticPr fontId="6"/>
  </si>
  <si>
    <t>食に関する指導・個別的な相談指導等</t>
    <rPh sb="0" eb="1">
      <t>ショク</t>
    </rPh>
    <rPh sb="2" eb="3">
      <t>カン</t>
    </rPh>
    <rPh sb="5" eb="7">
      <t>シドウ</t>
    </rPh>
    <rPh sb="8" eb="11">
      <t>コベツテキ</t>
    </rPh>
    <rPh sb="12" eb="14">
      <t>ソウダン</t>
    </rPh>
    <rPh sb="14" eb="16">
      <t>シドウ</t>
    </rPh>
    <rPh sb="16" eb="17">
      <t>トウ</t>
    </rPh>
    <phoneticPr fontId="1"/>
  </si>
  <si>
    <t>栄養管理</t>
    <phoneticPr fontId="1"/>
  </si>
  <si>
    <t>②栄養管理　指導時間数合計</t>
    <rPh sb="1" eb="3">
      <t>エイヨウ</t>
    </rPh>
    <rPh sb="3" eb="5">
      <t>カンリ</t>
    </rPh>
    <rPh sb="6" eb="8">
      <t>シドウ</t>
    </rPh>
    <rPh sb="8" eb="11">
      <t>ジカンスウ</t>
    </rPh>
    <rPh sb="11" eb="13">
      <t>ゴウケイ</t>
    </rPh>
    <phoneticPr fontId="1"/>
  </si>
  <si>
    <t>①食に関する指導・個別的な相談指導等　指導時間数合計</t>
    <rPh sb="1" eb="2">
      <t>ショク</t>
    </rPh>
    <rPh sb="3" eb="4">
      <t>カン</t>
    </rPh>
    <rPh sb="6" eb="8">
      <t>シドウ</t>
    </rPh>
    <rPh sb="9" eb="12">
      <t>コベツテキ</t>
    </rPh>
    <rPh sb="13" eb="15">
      <t>ソウダン</t>
    </rPh>
    <rPh sb="15" eb="17">
      <t>シドウ</t>
    </rPh>
    <rPh sb="17" eb="18">
      <t>トウ</t>
    </rPh>
    <rPh sb="19" eb="21">
      <t>シドウ</t>
    </rPh>
    <rPh sb="21" eb="24">
      <t>ジカンスウ</t>
    </rPh>
    <rPh sb="24" eb="26">
      <t>ゴウケイ</t>
    </rPh>
    <phoneticPr fontId="1"/>
  </si>
  <si>
    <t>③衛生管理　指導時間数合計</t>
    <phoneticPr fontId="1"/>
  </si>
  <si>
    <t>食に関する指導の全体計画の意義と実際</t>
    <rPh sb="0" eb="1">
      <t>ショク</t>
    </rPh>
    <rPh sb="2" eb="3">
      <t>カン</t>
    </rPh>
    <rPh sb="5" eb="7">
      <t>シドウ</t>
    </rPh>
    <rPh sb="8" eb="10">
      <t>ゼンタイ</t>
    </rPh>
    <rPh sb="10" eb="12">
      <t>ケイカク</t>
    </rPh>
    <rPh sb="13" eb="15">
      <t>イギ</t>
    </rPh>
    <rPh sb="16" eb="18">
      <t>ジッサイ</t>
    </rPh>
    <phoneticPr fontId="1"/>
  </si>
  <si>
    <t>　　食に関する課題の把握</t>
  </si>
  <si>
    <t>　　各教科の特性理解</t>
  </si>
  <si>
    <t>　　全体計画の作成</t>
    <phoneticPr fontId="1"/>
  </si>
  <si>
    <t>　　体制づくり（校内：教職員・委員会）</t>
  </si>
  <si>
    <t>　　体制づくり（校外：学校間・共同調理場等）</t>
  </si>
  <si>
    <t>　　家庭との連携（情報提供・啓発・情報収集）</t>
  </si>
  <si>
    <t>　　地域との連携（人材・施設等の活用）</t>
  </si>
  <si>
    <t>食に関する指導の体制づくりのための工夫の実際</t>
    <rPh sb="0" eb="1">
      <t>ショク</t>
    </rPh>
    <rPh sb="2" eb="3">
      <t>カン</t>
    </rPh>
    <rPh sb="5" eb="7">
      <t>シドウ</t>
    </rPh>
    <rPh sb="8" eb="10">
      <t>タイセイ</t>
    </rPh>
    <rPh sb="17" eb="19">
      <t>クフウ</t>
    </rPh>
    <rPh sb="20" eb="22">
      <t>ジッサイ</t>
    </rPh>
    <phoneticPr fontId="1"/>
  </si>
  <si>
    <t>授業づくり</t>
    <rPh sb="0" eb="2">
      <t>ジュギョウ</t>
    </rPh>
    <phoneticPr fontId="1"/>
  </si>
  <si>
    <t>　　児童生徒の発達段階理解</t>
  </si>
  <si>
    <t>　　学校給食の活用方法</t>
  </si>
  <si>
    <t>　　指導案作成</t>
  </si>
  <si>
    <t>　　ユニバーサルデザインに基づいた授業づくり</t>
  </si>
  <si>
    <t>　　児童生徒主体の授業づくり</t>
  </si>
  <si>
    <t>　　指導の基礎技術（話し方・聞き方・書き方）</t>
  </si>
  <si>
    <t>　　授業実践に関する技術（発問・指名の仕方）</t>
  </si>
  <si>
    <t>　　授業実践に関する技術（板書の工夫）</t>
  </si>
  <si>
    <t>　　授業実践に関する技術（ノートのとらせ方）</t>
  </si>
  <si>
    <t>　　授業研究</t>
  </si>
  <si>
    <t>給食の時間における食に関する指導</t>
    <rPh sb="0" eb="2">
      <t>キュウショク</t>
    </rPh>
    <rPh sb="3" eb="5">
      <t>ジカン</t>
    </rPh>
    <rPh sb="9" eb="10">
      <t>ショク</t>
    </rPh>
    <rPh sb="11" eb="12">
      <t>カン</t>
    </rPh>
    <rPh sb="14" eb="16">
      <t>シドウ</t>
    </rPh>
    <phoneticPr fontId="1"/>
  </si>
  <si>
    <t>個別的な相談指導の実際</t>
    <rPh sb="0" eb="3">
      <t>コベツテキ</t>
    </rPh>
    <rPh sb="4" eb="6">
      <t>ソウダン</t>
    </rPh>
    <rPh sb="6" eb="8">
      <t>シドウ</t>
    </rPh>
    <rPh sb="9" eb="11">
      <t>ジッサイ</t>
    </rPh>
    <phoneticPr fontId="1"/>
  </si>
  <si>
    <t>　　カウンセリングの基礎</t>
  </si>
  <si>
    <t>　　個別的な指導・相談の体制作りと実際</t>
  </si>
  <si>
    <t>　　成長曲線、肥満度曲線</t>
  </si>
  <si>
    <t>　　食物アレルギー</t>
  </si>
  <si>
    <t>成長期の栄養管理に関する理解</t>
    <rPh sb="0" eb="3">
      <t>セイチョウキ</t>
    </rPh>
    <rPh sb="4" eb="6">
      <t>エイヨウ</t>
    </rPh>
    <rPh sb="6" eb="8">
      <t>カンリ</t>
    </rPh>
    <rPh sb="9" eb="10">
      <t>カン</t>
    </rPh>
    <rPh sb="12" eb="14">
      <t>リカイ</t>
    </rPh>
    <phoneticPr fontId="1"/>
  </si>
  <si>
    <t>　　児童生徒の健康状態の実態把</t>
  </si>
  <si>
    <t>　　児童生徒の栄養摂取量の把握</t>
  </si>
  <si>
    <t>　　給食で提供する栄養量の設定</t>
  </si>
  <si>
    <t>　　食品構成</t>
  </si>
  <si>
    <t>　　地場産物の活用</t>
  </si>
  <si>
    <t>　　献立作成と評価</t>
  </si>
  <si>
    <t>　　年間献立計画</t>
  </si>
  <si>
    <t>　　個別対応（除去食・代替食）</t>
  </si>
  <si>
    <t>　　給食費の算定</t>
  </si>
  <si>
    <t>物資管理の実際</t>
    <phoneticPr fontId="1"/>
  </si>
  <si>
    <t>　　物資の流通と保管</t>
  </si>
  <si>
    <t>　　食材の取り扱い</t>
  </si>
  <si>
    <t>衛生管理の基礎</t>
    <phoneticPr fontId="1"/>
  </si>
  <si>
    <t>　　学校給食衛生管理基準</t>
  </si>
  <si>
    <t>　　食品衛生法</t>
  </si>
  <si>
    <t>　　食中毒防止</t>
  </si>
  <si>
    <t>　　食中毒発生時、異物混入時等の対応</t>
  </si>
  <si>
    <t>調理作業の実際</t>
    <phoneticPr fontId="1"/>
  </si>
  <si>
    <t>　　作業動線図、作業工程表の作成</t>
  </si>
  <si>
    <t>　　調理員への指導方法</t>
  </si>
  <si>
    <t>③衛生管理　指導時間数合計</t>
    <rPh sb="1" eb="3">
      <t>エイセイ</t>
    </rPh>
    <rPh sb="3" eb="5">
      <t>カンリ</t>
    </rPh>
    <rPh sb="6" eb="8">
      <t>シドウ</t>
    </rPh>
    <rPh sb="8" eb="11">
      <t>ジカンスウ</t>
    </rPh>
    <rPh sb="11" eb="13">
      <t>ゴウケイ</t>
    </rPh>
    <phoneticPr fontId="1"/>
  </si>
  <si>
    <t>研修指導員</t>
    <rPh sb="0" eb="5">
      <t>ケンシュウシドウイン</t>
    </rPh>
    <phoneticPr fontId="1"/>
  </si>
  <si>
    <t>学校給食・食育担当教諭</t>
    <rPh sb="0" eb="4">
      <t>ガッコウキュウショク</t>
    </rPh>
    <rPh sb="5" eb="9">
      <t>ショクイクタントウ</t>
    </rPh>
    <rPh sb="9" eb="11">
      <t>キョウユ</t>
    </rPh>
    <phoneticPr fontId="1"/>
  </si>
  <si>
    <t>食</t>
    <rPh sb="0" eb="1">
      <t>ショク</t>
    </rPh>
    <phoneticPr fontId="1"/>
  </si>
  <si>
    <t>養護教諭</t>
    <rPh sb="0" eb="2">
      <t>ヨウゴ</t>
    </rPh>
    <rPh sb="2" eb="4">
      <t>キョウユ</t>
    </rPh>
    <phoneticPr fontId="1"/>
  </si>
  <si>
    <t>養</t>
    <rPh sb="0" eb="1">
      <t>ヨウ</t>
    </rPh>
    <phoneticPr fontId="1"/>
  </si>
  <si>
    <t>1．自己成長・確認シート（対象教員の自己評価を『「初任者・新規採用者研修の手引き」（Ⅰ-【３】-４.資料３）「自己成長・確認シート」』から確認し、数値を入力）</t>
    <rPh sb="2" eb="6">
      <t>ジコセイチョウ</t>
    </rPh>
    <rPh sb="7" eb="9">
      <t>カクニン</t>
    </rPh>
    <rPh sb="13" eb="15">
      <t>タイショウ</t>
    </rPh>
    <rPh sb="15" eb="17">
      <t>キョウイン</t>
    </rPh>
    <rPh sb="18" eb="22">
      <t>ジコヒョウカ</t>
    </rPh>
    <rPh sb="25" eb="28">
      <t>ショニンシャ</t>
    </rPh>
    <rPh sb="29" eb="31">
      <t>シンキ</t>
    </rPh>
    <rPh sb="31" eb="34">
      <t>サイヨウシャ</t>
    </rPh>
    <rPh sb="34" eb="36">
      <t>ケンシュウ</t>
    </rPh>
    <rPh sb="37" eb="39">
      <t>テビ</t>
    </rPh>
    <rPh sb="50" eb="52">
      <t>シリョウ</t>
    </rPh>
    <rPh sb="55" eb="57">
      <t>ジコ</t>
    </rPh>
    <rPh sb="57" eb="59">
      <t>セイチョウ</t>
    </rPh>
    <rPh sb="60" eb="62">
      <t>カクニン</t>
    </rPh>
    <rPh sb="69" eb="71">
      <t>カクニン</t>
    </rPh>
    <rPh sb="73" eb="75">
      <t>スウチ</t>
    </rPh>
    <rPh sb="76" eb="78">
      <t>ニュウリョク</t>
    </rPh>
    <phoneticPr fontId="1"/>
  </si>
  <si>
    <t>保健・安全管理（ＡＥＤを使った心肺蘇生法）</t>
    <rPh sb="0" eb="2">
      <t>ホケン</t>
    </rPh>
    <rPh sb="3" eb="5">
      <t>アンゼン</t>
    </rPh>
    <rPh sb="5" eb="7">
      <t>カンリ</t>
    </rPh>
    <rPh sb="12" eb="13">
      <t>ツカ</t>
    </rPh>
    <rPh sb="15" eb="20">
      <t>シンパイソセイホウ</t>
    </rPh>
    <phoneticPr fontId="1"/>
  </si>
  <si>
    <t>保健室の機能</t>
    <rPh sb="0" eb="3">
      <t>ホケンシツ</t>
    </rPh>
    <rPh sb="4" eb="6">
      <t>キノウ</t>
    </rPh>
    <phoneticPr fontId="1"/>
  </si>
  <si>
    <t>　　授業実践に関する技術（効果的な資料の活用）</t>
    <phoneticPr fontId="1"/>
  </si>
  <si>
    <t>　　肥満・やせ</t>
    <rPh sb="2" eb="4">
      <t>ヒマン</t>
    </rPh>
    <phoneticPr fontId="1"/>
  </si>
  <si>
    <t>〔様式２〕令和７年度新規採用者校内研修シート【栄養教諭】（記入例）</t>
    <rPh sb="1" eb="3">
      <t>ヨウシキ</t>
    </rPh>
    <rPh sb="5" eb="7">
      <t>レイワ</t>
    </rPh>
    <rPh sb="8" eb="9">
      <t>ネン</t>
    </rPh>
    <rPh sb="9" eb="10">
      <t>ド</t>
    </rPh>
    <rPh sb="10" eb="12">
      <t>シンキ</t>
    </rPh>
    <rPh sb="12" eb="14">
      <t>サイヨウ</t>
    </rPh>
    <rPh sb="14" eb="15">
      <t>シャ</t>
    </rPh>
    <rPh sb="15" eb="17">
      <t>コウナイ</t>
    </rPh>
    <rPh sb="17" eb="19">
      <t>ケンシュウ</t>
    </rPh>
    <rPh sb="23" eb="25">
      <t>エイヨウ</t>
    </rPh>
    <rPh sb="25" eb="27">
      <t>キョウユ</t>
    </rPh>
    <rPh sb="29" eb="32">
      <t>キニュウレイ</t>
    </rPh>
    <phoneticPr fontId="1"/>
  </si>
  <si>
    <t>○○○○</t>
    <phoneticPr fontId="1"/>
  </si>
  <si>
    <t>○○○</t>
    <phoneticPr fontId="1"/>
  </si>
  <si>
    <t>小学校</t>
  </si>
  <si>
    <t>○○　○○</t>
    <phoneticPr fontId="1"/>
  </si>
  <si>
    <t>○○○○○○</t>
    <phoneticPr fontId="1"/>
  </si>
  <si>
    <t>○○</t>
    <phoneticPr fontId="1"/>
  </si>
  <si>
    <t>　　授業実践に関する技術（効果的な資料の活用）</t>
  </si>
  <si>
    <t>（独）日本スポーツ振興センターの災害給付に関する事務処理</t>
  </si>
  <si>
    <t>他校の危機管理マニュアルの分析</t>
    <phoneticPr fontId="1"/>
  </si>
  <si>
    <t>特別活動・クラブ・部活動指導</t>
    <phoneticPr fontId="1"/>
  </si>
  <si>
    <t>保健体育の指導案の作成及び評価</t>
  </si>
  <si>
    <t>保健体育における資料の作成と工夫</t>
  </si>
  <si>
    <t>保健教育における保健体育科教諭との連携</t>
  </si>
  <si>
    <t>特別活動における保健教育の実際</t>
  </si>
  <si>
    <t>年度末の事務の処理</t>
    <phoneticPr fontId="1"/>
  </si>
  <si>
    <t>発達障がいの理解と支援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</si>
</sst>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年度&quot;"/>
    <numFmt numFmtId="177" formatCode="[$]ggge&quot;年&quot;m&quot;月&quot;d&quot;日&quot;;@" x16r2:formatCode16="[$-ja-JP-x-gannen]ggge&quot;年&quot;m&quot;月&quot;d&quot;日&quot;;@"/>
  </numFmts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UD デジタル 教科書体 NK-B"/>
      <family val="1"/>
      <charset val="128"/>
    </font>
    <font>
      <sz val="9"/>
      <color theme="1"/>
      <name val="UD デジタル 教科書体 NK-B"/>
      <family val="1"/>
      <charset val="128"/>
    </font>
    <font>
      <sz val="11"/>
      <color theme="0"/>
      <name val="UD デジタル 教科書体 NK-B"/>
      <family val="1"/>
      <charset val="128"/>
    </font>
    <font>
      <sz val="6"/>
      <name val="ＭＳ Ｐゴシック"/>
      <family val="3"/>
      <charset val="128"/>
    </font>
    <font>
      <b/>
      <sz val="20"/>
      <color indexed="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indexed="8"/>
      <name val="UD デジタル 教科書体 NK-B"/>
      <family val="1"/>
      <charset val="128"/>
    </font>
    <font>
      <sz val="10"/>
      <name val="UD デジタル 教科書体 NK-B"/>
      <family val="1"/>
      <charset val="128"/>
    </font>
    <font>
      <sz val="22"/>
      <color theme="1"/>
      <name val="UD デジタル 教科書体 NK-B"/>
      <family val="1"/>
      <charset val="128"/>
    </font>
    <font>
      <sz val="12"/>
      <color theme="1"/>
      <name val="UD デジタル 教科書体 NK-B"/>
      <family val="1"/>
      <charset val="128"/>
    </font>
    <font>
      <sz val="12"/>
      <color theme="0"/>
      <name val="UD デジタル 教科書体 NK-B"/>
      <family val="1"/>
      <charset val="128"/>
    </font>
    <font>
      <sz val="20"/>
      <color theme="1"/>
      <name val="UD デジタル 教科書体 NK-B"/>
      <family val="1"/>
      <charset val="128"/>
    </font>
    <font>
      <b/>
      <sz val="11"/>
      <color theme="0"/>
      <name val="游ゴシック"/>
      <family val="2"/>
      <charset val="128"/>
      <scheme val="minor"/>
    </font>
    <font>
      <sz val="14"/>
      <color theme="1"/>
      <name val="UD デジタル 教科書体 NK-B"/>
      <family val="1"/>
      <charset val="128"/>
    </font>
    <font>
      <sz val="16"/>
      <color theme="1"/>
      <name val="游ゴシック"/>
      <family val="3"/>
      <charset val="128"/>
      <scheme val="minor"/>
    </font>
    <font>
      <sz val="9"/>
      <color indexed="8"/>
      <name val="UD デジタル 教科書体 NK-B"/>
      <family val="1"/>
      <charset val="128"/>
    </font>
    <font>
      <b/>
      <sz val="14"/>
      <name val="UD デジタル 教科書体 NK-B"/>
      <family val="1"/>
      <charset val="128"/>
    </font>
    <font>
      <sz val="16"/>
      <color theme="1"/>
      <name val="UD デジタル 教科書体 NK-B"/>
      <family val="1"/>
      <charset val="128"/>
    </font>
    <font>
      <sz val="11"/>
      <name val="游ゴシック"/>
      <family val="2"/>
      <charset val="128"/>
      <scheme val="minor"/>
    </font>
    <font>
      <sz val="6"/>
      <color indexed="8"/>
      <name val="UD デジタル 教科書体 NK-B"/>
      <family val="1"/>
      <charset val="128"/>
    </font>
    <font>
      <sz val="8"/>
      <color indexed="8"/>
      <name val="UD デジタル 教科書体 NK-B"/>
      <family val="1"/>
      <charset val="128"/>
    </font>
    <font>
      <sz val="12"/>
      <color indexed="8"/>
      <name val="UD デジタル 教科書体 NK-B"/>
      <family val="1"/>
      <charset val="128"/>
    </font>
    <font>
      <sz val="12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0"/>
      <name val="UD デジタル 教科書体 NK-B"/>
      <family val="1"/>
      <charset val="128"/>
    </font>
    <font>
      <sz val="9"/>
      <color rgb="FF000000"/>
      <name val="UD デジタル 教科書体 NK-B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2" fillId="0" borderId="0" xfId="0" applyFont="1" applyAlignment="1">
      <alignment vertical="top"/>
    </xf>
    <xf numFmtId="0" fontId="12" fillId="2" borderId="0" xfId="0" applyFont="1" applyFill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left" vertical="center" indent="2"/>
    </xf>
    <xf numFmtId="0" fontId="14" fillId="4" borderId="0" xfId="0" applyFont="1" applyFill="1">
      <alignment vertical="center"/>
    </xf>
    <xf numFmtId="0" fontId="14" fillId="4" borderId="0" xfId="0" applyFont="1" applyFill="1" applyAlignment="1">
      <alignment vertical="center" shrinkToFit="1"/>
    </xf>
    <xf numFmtId="14" fontId="0" fillId="0" borderId="23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23" xfId="0" applyBorder="1" applyAlignment="1">
      <alignment vertical="center" shrinkToFi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shrinkToFit="1"/>
    </xf>
    <xf numFmtId="0" fontId="0" fillId="0" borderId="0" xfId="0" quotePrefix="1">
      <alignment vertical="center"/>
    </xf>
    <xf numFmtId="0" fontId="3" fillId="0" borderId="0" xfId="0" quotePrefix="1" applyFont="1" applyAlignment="1">
      <alignment horizontal="center"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7" fillId="0" borderId="0" xfId="1" applyAlignment="1">
      <alignment vertical="center" wrapText="1"/>
    </xf>
    <xf numFmtId="0" fontId="3" fillId="0" borderId="0" xfId="0" applyFont="1" applyAlignment="1" applyProtection="1">
      <alignment horizontal="center" vertical="center" shrinkToFit="1"/>
      <protection locked="0"/>
    </xf>
    <xf numFmtId="0" fontId="11" fillId="0" borderId="0" xfId="0" applyFont="1">
      <alignment vertical="center"/>
    </xf>
    <xf numFmtId="0" fontId="15" fillId="0" borderId="0" xfId="1" applyFont="1" applyAlignment="1">
      <alignment horizontal="center" vertical="center" shrinkToFit="1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1" fillId="2" borderId="0" xfId="0" applyFont="1" applyFill="1" applyAlignment="1">
      <alignment horizontal="left" vertical="center"/>
    </xf>
    <xf numFmtId="0" fontId="11" fillId="3" borderId="6" xfId="0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 shrinkToFit="1"/>
    </xf>
    <xf numFmtId="0" fontId="11" fillId="5" borderId="36" xfId="0" applyFont="1" applyFill="1" applyBorder="1" applyAlignment="1">
      <alignment horizontal="center" vertical="center" shrinkToFit="1"/>
    </xf>
    <xf numFmtId="0" fontId="11" fillId="0" borderId="0" xfId="0" applyFont="1" applyAlignment="1" applyProtection="1">
      <alignment horizontal="center" vertical="center" shrinkToFit="1"/>
      <protection locked="0"/>
    </xf>
    <xf numFmtId="0" fontId="11" fillId="0" borderId="0" xfId="0" quotePrefix="1" applyFont="1" applyAlignment="1">
      <alignment horizontal="center" vertical="center" shrinkToFit="1"/>
    </xf>
    <xf numFmtId="0" fontId="11" fillId="5" borderId="36" xfId="1" applyFont="1" applyFill="1" applyBorder="1" applyAlignment="1">
      <alignment horizontal="center" vertical="center" shrinkToFit="1"/>
    </xf>
    <xf numFmtId="0" fontId="11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24" fillId="0" borderId="1" xfId="0" applyFont="1" applyBorder="1">
      <alignment vertical="center"/>
    </xf>
    <xf numFmtId="0" fontId="24" fillId="0" borderId="0" xfId="0" applyFont="1">
      <alignment vertical="center"/>
    </xf>
    <xf numFmtId="0" fontId="25" fillId="0" borderId="0" xfId="1" applyFont="1">
      <alignment vertical="center"/>
    </xf>
    <xf numFmtId="0" fontId="24" fillId="0" borderId="1" xfId="0" applyFont="1" applyBorder="1" applyAlignment="1">
      <alignment vertical="center" shrinkToFit="1"/>
    </xf>
    <xf numFmtId="0" fontId="26" fillId="2" borderId="0" xfId="0" applyFont="1" applyFill="1">
      <alignment vertical="center"/>
    </xf>
    <xf numFmtId="0" fontId="26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1" fillId="3" borderId="36" xfId="0" applyFont="1" applyFill="1" applyBorder="1" applyAlignment="1">
      <alignment horizontal="center" vertical="center" shrinkToFit="1"/>
    </xf>
    <xf numFmtId="0" fontId="11" fillId="0" borderId="1" xfId="0" applyFont="1" applyBorder="1" applyAlignment="1" applyProtection="1">
      <alignment vertical="center" shrinkToFit="1"/>
      <protection locked="0"/>
    </xf>
    <xf numFmtId="0" fontId="11" fillId="0" borderId="7" xfId="0" applyFont="1" applyBorder="1" applyAlignment="1" applyProtection="1">
      <alignment vertical="center" shrinkToFit="1"/>
      <protection locked="0"/>
    </xf>
    <xf numFmtId="0" fontId="11" fillId="5" borderId="38" xfId="0" applyFont="1" applyFill="1" applyBorder="1" applyAlignment="1">
      <alignment horizontal="center" vertical="center" shrinkToFit="1"/>
    </xf>
    <xf numFmtId="0" fontId="11" fillId="3" borderId="40" xfId="0" applyFont="1" applyFill="1" applyBorder="1" applyAlignment="1">
      <alignment horizontal="center" vertical="center" shrinkToFit="1"/>
    </xf>
    <xf numFmtId="0" fontId="11" fillId="3" borderId="39" xfId="0" applyFont="1" applyFill="1" applyBorder="1" applyAlignment="1">
      <alignment horizontal="center" vertical="center" shrinkToFit="1"/>
    </xf>
    <xf numFmtId="0" fontId="11" fillId="3" borderId="37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0" borderId="26" xfId="0" applyFont="1" applyBorder="1" applyAlignment="1" applyProtection="1">
      <alignment vertical="center" shrinkToFit="1"/>
      <protection locked="0"/>
    </xf>
    <xf numFmtId="0" fontId="11" fillId="0" borderId="32" xfId="0" applyFont="1" applyBorder="1" applyAlignment="1" applyProtection="1">
      <alignment vertical="center" shrinkToFit="1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19" fillId="0" borderId="27" xfId="0" applyFont="1" applyBorder="1" applyAlignment="1" applyProtection="1">
      <alignment horizontal="center" vertical="center" shrinkToFit="1"/>
      <protection locked="0"/>
    </xf>
    <xf numFmtId="0" fontId="19" fillId="0" borderId="24" xfId="0" applyFont="1" applyBorder="1" applyAlignment="1" applyProtection="1">
      <alignment horizontal="center" vertical="center" shrinkToFit="1"/>
      <protection locked="0"/>
    </xf>
    <xf numFmtId="0" fontId="19" fillId="0" borderId="25" xfId="0" applyFont="1" applyBorder="1" applyAlignment="1" applyProtection="1">
      <alignment horizontal="center" vertical="center" shrinkToFit="1"/>
      <protection locked="0"/>
    </xf>
    <xf numFmtId="0" fontId="19" fillId="0" borderId="28" xfId="0" applyFont="1" applyBorder="1" applyAlignment="1" applyProtection="1">
      <alignment horizontal="center" vertical="center" shrinkToFit="1"/>
      <protection locked="0"/>
    </xf>
    <xf numFmtId="0" fontId="19" fillId="0" borderId="20" xfId="0" applyFont="1" applyBorder="1" applyAlignment="1" applyProtection="1">
      <alignment horizontal="center" vertical="center" shrinkToFit="1"/>
      <protection locked="0"/>
    </xf>
    <xf numFmtId="0" fontId="19" fillId="0" borderId="29" xfId="0" applyFont="1" applyBorder="1" applyAlignment="1" applyProtection="1">
      <alignment horizontal="center" vertical="center" shrinkToFit="1"/>
      <protection locked="0"/>
    </xf>
    <xf numFmtId="0" fontId="19" fillId="0" borderId="2" xfId="0" applyFont="1" applyBorder="1" applyAlignment="1" applyProtection="1">
      <alignment horizontal="left" vertical="center" shrinkToFit="1"/>
      <protection locked="0"/>
    </xf>
    <xf numFmtId="0" fontId="19" fillId="0" borderId="3" xfId="0" applyFont="1" applyBorder="1" applyAlignment="1" applyProtection="1">
      <alignment horizontal="left" vertical="center" shrinkToFit="1"/>
      <protection locked="0"/>
    </xf>
    <xf numFmtId="0" fontId="19" fillId="0" borderId="4" xfId="0" applyFont="1" applyBorder="1" applyAlignment="1" applyProtection="1">
      <alignment horizontal="left" vertical="center" shrinkToFit="1"/>
      <protection locked="0"/>
    </xf>
    <xf numFmtId="0" fontId="19" fillId="0" borderId="2" xfId="0" applyFont="1" applyBorder="1" applyAlignment="1" applyProtection="1">
      <alignment horizontal="center" vertical="center" shrinkToFit="1"/>
      <protection locked="0"/>
    </xf>
    <xf numFmtId="0" fontId="19" fillId="0" borderId="3" xfId="0" applyFont="1" applyBorder="1" applyAlignment="1" applyProtection="1">
      <alignment horizontal="center" vertical="center" shrinkToFit="1"/>
      <protection locked="0"/>
    </xf>
    <xf numFmtId="0" fontId="19" fillId="0" borderId="4" xfId="0" applyFont="1" applyBorder="1" applyAlignment="1" applyProtection="1">
      <alignment horizontal="center" vertical="center" shrinkToFit="1"/>
      <protection locked="0"/>
    </xf>
    <xf numFmtId="0" fontId="11" fillId="0" borderId="11" xfId="0" applyFont="1" applyBorder="1" applyAlignment="1" applyProtection="1">
      <alignment horizontal="center" vertical="center" shrinkToFit="1"/>
      <protection locked="0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4" xfId="0" applyFont="1" applyBorder="1" applyAlignment="1" applyProtection="1">
      <alignment horizontal="center" vertical="center" shrinkToFit="1"/>
      <protection locked="0"/>
    </xf>
    <xf numFmtId="0" fontId="11" fillId="0" borderId="8" xfId="0" applyFont="1" applyBorder="1" applyAlignment="1" applyProtection="1">
      <alignment horizontal="center" vertical="center" shrinkToFit="1"/>
      <protection locked="0"/>
    </xf>
    <xf numFmtId="0" fontId="11" fillId="0" borderId="9" xfId="0" applyFont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 applyProtection="1">
      <alignment horizontal="center" vertical="center" shrinkToFit="1"/>
      <protection locked="0"/>
    </xf>
    <xf numFmtId="0" fontId="11" fillId="3" borderId="33" xfId="0" applyFont="1" applyFill="1" applyBorder="1" applyAlignment="1">
      <alignment horizontal="center" vertical="center" shrinkToFit="1"/>
    </xf>
    <xf numFmtId="0" fontId="11" fillId="3" borderId="34" xfId="0" applyFont="1" applyFill="1" applyBorder="1" applyAlignment="1">
      <alignment horizontal="center" vertical="center" shrinkToFit="1"/>
    </xf>
    <xf numFmtId="0" fontId="11" fillId="3" borderId="35" xfId="0" applyFont="1" applyFill="1" applyBorder="1" applyAlignment="1">
      <alignment horizontal="center" vertical="center" shrinkToFit="1"/>
    </xf>
    <xf numFmtId="0" fontId="19" fillId="0" borderId="27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 applyProtection="1">
      <alignment horizontal="left" vertical="center" shrinkToFit="1"/>
      <protection locked="0"/>
    </xf>
    <xf numFmtId="0" fontId="11" fillId="3" borderId="21" xfId="0" applyFont="1" applyFill="1" applyBorder="1" applyAlignment="1">
      <alignment horizontal="center" vertical="center" shrinkToFit="1"/>
    </xf>
    <xf numFmtId="0" fontId="11" fillId="3" borderId="18" xfId="0" applyFont="1" applyFill="1" applyBorder="1" applyAlignment="1">
      <alignment horizontal="center" vertical="center" shrinkToFit="1"/>
    </xf>
    <xf numFmtId="0" fontId="11" fillId="3" borderId="31" xfId="0" applyFont="1" applyFill="1" applyBorder="1" applyAlignment="1">
      <alignment horizontal="center" vertical="center" shrinkToFit="1"/>
    </xf>
    <xf numFmtId="0" fontId="11" fillId="0" borderId="13" xfId="0" applyFont="1" applyBorder="1" applyAlignment="1" applyProtection="1">
      <alignment horizontal="left" vertical="center" shrinkToFit="1"/>
      <protection locked="0"/>
    </xf>
    <xf numFmtId="0" fontId="11" fillId="0" borderId="34" xfId="0" applyFont="1" applyBorder="1" applyAlignment="1" applyProtection="1">
      <alignment horizontal="left" vertical="center" shrinkToFit="1"/>
      <protection locked="0"/>
    </xf>
    <xf numFmtId="0" fontId="11" fillId="0" borderId="1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left" vertical="center" shrinkToFit="1"/>
    </xf>
    <xf numFmtId="0" fontId="11" fillId="0" borderId="11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1" fillId="0" borderId="9" xfId="0" applyFont="1" applyBorder="1" applyAlignment="1">
      <alignment horizontal="left" vertical="center" shrinkToFit="1"/>
    </xf>
    <xf numFmtId="0" fontId="11" fillId="0" borderId="10" xfId="0" applyFont="1" applyBorder="1" applyAlignment="1">
      <alignment horizontal="left" vertical="center" shrinkToFit="1"/>
    </xf>
    <xf numFmtId="0" fontId="11" fillId="5" borderId="11" xfId="0" applyFont="1" applyFill="1" applyBorder="1" applyAlignment="1">
      <alignment horizontal="left" vertical="center" shrinkToFit="1"/>
    </xf>
    <xf numFmtId="0" fontId="11" fillId="5" borderId="3" xfId="0" applyFont="1" applyFill="1" applyBorder="1" applyAlignment="1">
      <alignment horizontal="left" vertical="center" shrinkToFit="1"/>
    </xf>
    <xf numFmtId="0" fontId="11" fillId="5" borderId="41" xfId="0" applyFont="1" applyFill="1" applyBorder="1" applyAlignment="1">
      <alignment horizontal="left" vertical="center" shrinkToFit="1"/>
    </xf>
    <xf numFmtId="0" fontId="11" fillId="0" borderId="44" xfId="0" applyFont="1" applyBorder="1" applyAlignment="1">
      <alignment horizontal="left" vertical="center" shrinkToFit="1"/>
    </xf>
    <xf numFmtId="0" fontId="11" fillId="0" borderId="24" xfId="0" applyFont="1" applyBorder="1" applyAlignment="1">
      <alignment horizontal="left" vertical="center" shrinkToFit="1"/>
    </xf>
    <xf numFmtId="0" fontId="11" fillId="0" borderId="25" xfId="0" applyFont="1" applyBorder="1" applyAlignment="1">
      <alignment horizontal="left" vertical="center" shrinkToFit="1"/>
    </xf>
    <xf numFmtId="0" fontId="11" fillId="5" borderId="21" xfId="0" applyFont="1" applyFill="1" applyBorder="1" applyAlignment="1">
      <alignment horizontal="left" vertical="center" shrinkToFit="1"/>
    </xf>
    <xf numFmtId="0" fontId="11" fillId="5" borderId="18" xfId="0" applyFont="1" applyFill="1" applyBorder="1" applyAlignment="1">
      <alignment horizontal="left" vertical="center" shrinkToFit="1"/>
    </xf>
    <xf numFmtId="0" fontId="11" fillId="5" borderId="22" xfId="0" applyFont="1" applyFill="1" applyBorder="1" applyAlignment="1">
      <alignment horizontal="left" vertical="center" shrinkToFit="1"/>
    </xf>
    <xf numFmtId="0" fontId="18" fillId="0" borderId="48" xfId="0" applyFont="1" applyBorder="1" applyAlignment="1" applyProtection="1">
      <alignment horizontal="center" vertical="center"/>
      <protection locked="0"/>
    </xf>
    <xf numFmtId="0" fontId="18" fillId="0" borderId="4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47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1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8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1" fillId="3" borderId="33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177" fontId="11" fillId="0" borderId="45" xfId="0" applyNumberFormat="1" applyFont="1" applyBorder="1" applyAlignment="1" applyProtection="1">
      <alignment horizontal="center" vertical="center"/>
      <protection locked="0"/>
    </xf>
    <xf numFmtId="177" fontId="11" fillId="0" borderId="34" xfId="0" applyNumberFormat="1" applyFont="1" applyBorder="1" applyAlignment="1" applyProtection="1">
      <alignment horizontal="center" vertical="center"/>
      <protection locked="0"/>
    </xf>
    <xf numFmtId="177" fontId="11" fillId="0" borderId="38" xfId="0" applyNumberFormat="1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7" fontId="11" fillId="0" borderId="35" xfId="0" applyNumberFormat="1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42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11" fillId="0" borderId="9" xfId="0" applyFont="1" applyFill="1" applyBorder="1" applyAlignment="1">
      <alignment horizontal="left" vertical="center" shrinkToFit="1"/>
    </xf>
    <xf numFmtId="0" fontId="11" fillId="0" borderId="10" xfId="0" applyFont="1" applyFill="1" applyBorder="1" applyAlignment="1">
      <alignment horizontal="left" vertical="center" shrinkToFi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</cellXfs>
  <cellStyles count="3">
    <cellStyle name="標準" xfId="0" builtinId="0"/>
    <cellStyle name="標準 2" xfId="1" xr:uid="{56CE4BDD-79AE-4D6D-90B4-0B7F0C2D86F2}"/>
    <cellStyle name="標準 3" xfId="2" xr:uid="{64FEEB4E-A3D3-4F0C-A223-333D4D67D8E1}"/>
  </cellStyles>
  <dxfs count="5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alignment horizontal="general" vertical="center" textRotation="0" wrapText="0" indent="0" justifyLastLine="0" shrinkToFit="1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ont>
        <color rgb="FFFF0000"/>
      </font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b val="0"/>
        <i val="0"/>
      </font>
      <fill>
        <patternFill patternType="none">
          <bgColor auto="1"/>
        </patternFill>
      </fill>
      <border>
        <vertical/>
        <horizontal/>
      </border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 patternType="none">
          <bgColor auto="1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ont>
        <color rgb="FFFF0000"/>
      </font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66FF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66CC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66FF"/>
      <color rgb="FFFFFF00"/>
      <color rgb="FFCCECFF"/>
      <color rgb="FFFFFFCC"/>
      <color rgb="FFFFCCFF"/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146686</xdr:colOff>
      <xdr:row>85</xdr:row>
      <xdr:rowOff>43815</xdr:rowOff>
    </xdr:from>
    <xdr:to>
      <xdr:col>34</xdr:col>
      <xdr:colOff>206376</xdr:colOff>
      <xdr:row>85</xdr:row>
      <xdr:rowOff>488315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D4FC63E-6393-4A82-B30B-FD2B09B13DED}"/>
            </a:ext>
          </a:extLst>
        </xdr:cNvPr>
        <xdr:cNvSpPr txBox="1"/>
      </xdr:nvSpPr>
      <xdr:spPr>
        <a:xfrm>
          <a:off x="6798946" y="24740235"/>
          <a:ext cx="1522730" cy="4445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2800" kern="100">
              <a:solidFill>
                <a:srgbClr val="000000"/>
              </a:solidFill>
              <a:effectLst/>
              <a:latin typeface="ＭＳ 明朝" panose="02020609040205080304" pitchFamily="17" charset="-128"/>
              <a:ea typeface="游明朝" panose="02020400000000000000" pitchFamily="18" charset="-128"/>
              <a:cs typeface="Times New Roman" panose="02020603050405020304" pitchFamily="18" charset="0"/>
            </a:rPr>
            <a:t>- 10 - </a:t>
          </a:r>
          <a:endParaRPr lang="ja-JP" sz="280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65</xdr:col>
      <xdr:colOff>181847</xdr:colOff>
      <xdr:row>5</xdr:row>
      <xdr:rowOff>93307</xdr:rowOff>
    </xdr:from>
    <xdr:to>
      <xdr:col>87</xdr:col>
      <xdr:colOff>35311</xdr:colOff>
      <xdr:row>32</xdr:row>
      <xdr:rowOff>264366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4302E2D-B7DC-4AB9-A642-D3898A5B4343}"/>
            </a:ext>
          </a:extLst>
        </xdr:cNvPr>
        <xdr:cNvSpPr/>
      </xdr:nvSpPr>
      <xdr:spPr>
        <a:xfrm>
          <a:off x="15635207" y="1906867"/>
          <a:ext cx="9850904" cy="7935839"/>
        </a:xfrm>
        <a:prstGeom prst="rect">
          <a:avLst/>
        </a:prstGeom>
        <a:solidFill>
          <a:sysClr val="window" lastClr="FFFFFF"/>
        </a:solidFill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①初期の状態では、「１）指導項目（必須）」のみ記入しています。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②「２）学校裁量項目は」、学校の実態や新規採用者の能力や特性に合わせて独自に設定・</a:t>
          </a:r>
          <a:endParaRPr kumimoji="1" lang="en-US" altLang="ja-JP" sz="1400" b="1">
            <a:solidFill>
              <a:schemeClr val="tx2"/>
            </a:solidFill>
          </a:endParaRPr>
        </a:p>
        <a:p>
          <a:pPr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     追加したもの及び「１）指導項目（必須）」で複数回実施するものを記入。</a:t>
          </a:r>
          <a:endParaRPr lang="en-US" altLang="ja-JP" sz="1100" b="0" i="0" u="none" strike="noStrike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00000"/>
            </a:lnSpc>
          </a:pP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なお、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複数回実施する内容については、２回め以後は末尾に番号（１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２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,…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）をつける。</a:t>
          </a:r>
          <a:r>
            <a:rPr lang="en-US" altLang="ja-JP" sz="1400" b="1" i="0" u="none" strike="noStrike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023/9/18</a:t>
          </a:r>
          <a:r>
            <a:rPr lang="ja-JP" altLang="en-US" sz="1400" b="1">
              <a:latin typeface="+mn-ea"/>
              <a:ea typeface="+mn-ea"/>
            </a:rPr>
            <a:t> 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ct val="100000"/>
            </a:lnSpc>
          </a:pP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ja-JP" altLang="en-US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 u="sng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学校設定項目は各領域に項目を１つ以上設定すること</a:t>
          </a: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③「</a:t>
          </a:r>
          <a:r>
            <a:rPr kumimoji="1" lang="ja-JP" altLang="en-US" sz="1400" b="1" u="sng">
              <a:solidFill>
                <a:srgbClr val="FF0000"/>
              </a:solidFill>
            </a:rPr>
            <a:t>計画時</a:t>
          </a:r>
          <a:r>
            <a:rPr kumimoji="1" lang="ja-JP" altLang="en-US" sz="1400" b="1">
              <a:solidFill>
                <a:schemeClr val="tx2"/>
              </a:solidFill>
            </a:rPr>
            <a:t>」（第１回提出期限まで）に、所定の時間程度の校内研修（年間計画内容のすべて）の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「</a:t>
          </a:r>
          <a:r>
            <a:rPr kumimoji="1" lang="ja-JP" altLang="en-US" sz="1400" b="1" u="sng">
              <a:solidFill>
                <a:srgbClr val="FF0000"/>
              </a:solidFill>
            </a:rPr>
            <a:t>月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指導時間</a:t>
          </a:r>
          <a:r>
            <a:rPr kumimoji="1" lang="ja-JP" altLang="en-US" sz="1400" b="1">
              <a:solidFill>
                <a:schemeClr val="tx2"/>
              </a:solidFill>
            </a:rPr>
            <a:t>」を記入。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指導時間数合計は</a:t>
          </a:r>
          <a:r>
            <a:rPr kumimoji="1" lang="en-US" altLang="ja-JP" sz="1400" b="1" u="sng">
              <a:solidFill>
                <a:srgbClr val="FF0000"/>
              </a:solidFill>
            </a:rPr>
            <a:t>60</a:t>
          </a:r>
          <a:r>
            <a:rPr kumimoji="1" lang="ja-JP" altLang="en-US" sz="1400" b="1" u="sng">
              <a:solidFill>
                <a:srgbClr val="FF0000"/>
              </a:solidFill>
            </a:rPr>
            <a:t>時間程度</a:t>
          </a:r>
          <a:r>
            <a:rPr kumimoji="1" lang="ja-JP" altLang="en-US" sz="1400" b="1">
              <a:solidFill>
                <a:schemeClr val="tx2"/>
              </a:solidFill>
            </a:rPr>
            <a:t>（</a:t>
          </a:r>
          <a:r>
            <a:rPr kumimoji="1" lang="ja-JP" altLang="en-US" sz="1400" b="1" u="sng">
              <a:solidFill>
                <a:srgbClr val="FF0000"/>
              </a:solidFill>
            </a:rPr>
            <a:t>１日あたり４時間を限度とし、</a:t>
          </a:r>
          <a:r>
            <a:rPr kumimoji="1" lang="en-US" altLang="ja-JP" sz="1400" b="1" u="sng">
              <a:solidFill>
                <a:srgbClr val="FF0000"/>
              </a:solidFill>
            </a:rPr>
            <a:t>15</a:t>
          </a:r>
          <a:r>
            <a:rPr kumimoji="1" lang="ja-JP" altLang="en-US" sz="1400" b="1" u="sng">
              <a:solidFill>
                <a:srgbClr val="FF0000"/>
              </a:solidFill>
            </a:rPr>
            <a:t>日程度</a:t>
          </a:r>
          <a:r>
            <a:rPr kumimoji="1" lang="ja-JP" altLang="en-US" sz="1400" b="1">
              <a:solidFill>
                <a:schemeClr val="tx2"/>
              </a:solidFill>
            </a:rPr>
            <a:t>）とする。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④「</a:t>
          </a:r>
          <a:r>
            <a:rPr kumimoji="1" lang="ja-JP" altLang="en-US" sz="1400" b="1" u="sng">
              <a:solidFill>
                <a:srgbClr val="FF0000"/>
              </a:solidFill>
            </a:rPr>
            <a:t>提出時期</a:t>
          </a:r>
          <a:r>
            <a:rPr kumimoji="1" lang="ja-JP" altLang="en-US" sz="1400" b="1" u="none">
              <a:solidFill>
                <a:schemeClr val="tx2"/>
              </a:solidFill>
            </a:rPr>
            <a:t>」</a:t>
          </a:r>
          <a:r>
            <a:rPr kumimoji="1" lang="ja-JP" altLang="en-US" sz="1400" b="1">
              <a:solidFill>
                <a:schemeClr val="tx2"/>
              </a:solidFill>
            </a:rPr>
            <a:t>に応じて、実施した校内研修の「</a:t>
          </a:r>
          <a:r>
            <a:rPr kumimoji="1" lang="ja-JP" altLang="en-US" sz="1400" b="1" u="sng">
              <a:solidFill>
                <a:srgbClr val="FF0000"/>
              </a:solidFill>
            </a:rPr>
            <a:t>日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</a:t>
          </a:r>
          <a:r>
            <a:rPr kumimoji="1" lang="ja-JP" altLang="en-US" sz="1400" b="1" u="none">
              <a:solidFill>
                <a:schemeClr val="tx2"/>
              </a:solidFill>
            </a:rPr>
            <a:t>」（指導者）</a:t>
          </a:r>
          <a:r>
            <a:rPr kumimoji="1" lang="ja-JP" altLang="en-US" sz="1400" b="1">
              <a:solidFill>
                <a:schemeClr val="tx2"/>
              </a:solidFill>
            </a:rPr>
            <a:t>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「日」を入力すると「曜日」は自動で入力されます。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「指導時間」に変更があった場合は、上書きで修正してください。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第１回、第２回入力時に「日」、「指」のセルは黄色になりませんので、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　入力漏れがないようご注意ください。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r>
            <a:rPr kumimoji="1" lang="en-US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       </a:t>
          </a:r>
          <a:r>
            <a:rPr kumimoji="1" lang="en-US" altLang="ja-JP" sz="14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第３回の「提出時期」以降に研修を設定されている場合は、見込みで「日」、「指」を入力ください。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⑤指導者欄「指」には、管（管理職）、指（指導教員）、研（研修指導教員）、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食（学校給食・食育担当教諭）、養（養護教諭）、保（保健主事）、他（その他教員等）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をプルダウンメニューから選択。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指導者が複数いる場合は、主たる指導者を入力。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⑥１エクセルファイルにつき１名の入力でお願いします。集計作業ができなくなります。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　シートはコピーせず、ファイルごとコピーしてお使いください。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</xdr:txBody>
    </xdr:sp>
    <xdr:clientData/>
  </xdr:twoCellAnchor>
  <xdr:oneCellAnchor>
    <xdr:from>
      <xdr:col>39</xdr:col>
      <xdr:colOff>232245</xdr:colOff>
      <xdr:row>1</xdr:row>
      <xdr:rowOff>11019</xdr:rowOff>
    </xdr:from>
    <xdr:ext cx="5004000" cy="32573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AAE77BB-771C-458F-AAE6-9E7A32F887C0}"/>
            </a:ext>
          </a:extLst>
        </xdr:cNvPr>
        <xdr:cNvSpPr txBox="1"/>
      </xdr:nvSpPr>
      <xdr:spPr>
        <a:xfrm>
          <a:off x="9566745" y="87219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作成日を記入すると、入力の必要なセルが黄色になります。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37</xdr:col>
      <xdr:colOff>197069</xdr:colOff>
      <xdr:row>1</xdr:row>
      <xdr:rowOff>173884</xdr:rowOff>
    </xdr:from>
    <xdr:to>
      <xdr:col>39</xdr:col>
      <xdr:colOff>232245</xdr:colOff>
      <xdr:row>3</xdr:row>
      <xdr:rowOff>223345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3E81F01-D064-45F7-A760-F465DC4F0427}"/>
            </a:ext>
          </a:extLst>
        </xdr:cNvPr>
        <xdr:cNvCxnSpPr>
          <a:stCxn id="4" idx="1"/>
        </xdr:cNvCxnSpPr>
      </xdr:nvCxnSpPr>
      <xdr:spPr>
        <a:xfrm flipH="1">
          <a:off x="9043889" y="250084"/>
          <a:ext cx="522856" cy="51428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233517</xdr:colOff>
      <xdr:row>47</xdr:row>
      <xdr:rowOff>146829</xdr:rowOff>
    </xdr:from>
    <xdr:ext cx="5923936" cy="593368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349277E-0F0C-4AD1-96D6-EECB6BE6A33D}"/>
            </a:ext>
          </a:extLst>
        </xdr:cNvPr>
        <xdr:cNvSpPr txBox="1"/>
      </xdr:nvSpPr>
      <xdr:spPr>
        <a:xfrm>
          <a:off x="5666577" y="13954269"/>
          <a:ext cx="5923936" cy="593368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・存在しない月や日付を入れると「ピンク」になります。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・土日祝は「赤く」表示されます。　　　　　　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チェックにご活用ください。</a:t>
          </a:r>
        </a:p>
      </xdr:txBody>
    </xdr:sp>
    <xdr:clientData/>
  </xdr:oneCellAnchor>
  <xdr:twoCellAnchor>
    <xdr:from>
      <xdr:col>35</xdr:col>
      <xdr:colOff>200037</xdr:colOff>
      <xdr:row>45</xdr:row>
      <xdr:rowOff>13137</xdr:rowOff>
    </xdr:from>
    <xdr:to>
      <xdr:col>39</xdr:col>
      <xdr:colOff>111672</xdr:colOff>
      <xdr:row>47</xdr:row>
      <xdr:rowOff>146829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E161AA25-5B69-4F5C-BA4E-DD26B8ECBEFC}"/>
            </a:ext>
          </a:extLst>
        </xdr:cNvPr>
        <xdr:cNvCxnSpPr>
          <a:stCxn id="6" idx="0"/>
          <a:endCxn id="21" idx="2"/>
        </xdr:cNvCxnSpPr>
      </xdr:nvCxnSpPr>
      <xdr:spPr>
        <a:xfrm flipV="1">
          <a:off x="8559177" y="13256697"/>
          <a:ext cx="886995" cy="69757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258096</xdr:colOff>
      <xdr:row>35</xdr:row>
      <xdr:rowOff>49163</xdr:rowOff>
    </xdr:from>
    <xdr:ext cx="6132872" cy="33688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C8DED6F8-AAC6-4B94-9D39-A3A757E9FFC2}"/>
            </a:ext>
          </a:extLst>
        </xdr:cNvPr>
        <xdr:cNvSpPr txBox="1"/>
      </xdr:nvSpPr>
      <xdr:spPr>
        <a:xfrm>
          <a:off x="15909576" y="10473323"/>
          <a:ext cx="6132872" cy="336887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「日」を入れると「曜日」が自動で入力され、項目の文字が「黒」に変わります。</a:t>
          </a:r>
        </a:p>
      </xdr:txBody>
    </xdr:sp>
    <xdr:clientData/>
  </xdr:oneCellAnchor>
  <xdr:twoCellAnchor>
    <xdr:from>
      <xdr:col>64</xdr:col>
      <xdr:colOff>61451</xdr:colOff>
      <xdr:row>35</xdr:row>
      <xdr:rowOff>217607</xdr:rowOff>
    </xdr:from>
    <xdr:to>
      <xdr:col>66</xdr:col>
      <xdr:colOff>258096</xdr:colOff>
      <xdr:row>35</xdr:row>
      <xdr:rowOff>217607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53927F71-FB87-4B8F-8366-BA925D14F35F}"/>
            </a:ext>
          </a:extLst>
        </xdr:cNvPr>
        <xdr:cNvCxnSpPr>
          <a:stCxn id="8" idx="1"/>
        </xdr:cNvCxnSpPr>
      </xdr:nvCxnSpPr>
      <xdr:spPr>
        <a:xfrm flipH="1">
          <a:off x="15316691" y="10641767"/>
          <a:ext cx="592885" cy="0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81829</xdr:colOff>
      <xdr:row>50</xdr:row>
      <xdr:rowOff>249007</xdr:rowOff>
    </xdr:from>
    <xdr:ext cx="5004000" cy="32573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E08E2B2-E508-4639-B331-3F5D95EF9762}"/>
            </a:ext>
          </a:extLst>
        </xdr:cNvPr>
        <xdr:cNvSpPr txBox="1"/>
      </xdr:nvSpPr>
      <xdr:spPr>
        <a:xfrm>
          <a:off x="2344969" y="14902267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学校設定項目は各領域に項目を１つ以上設定すること。</a:t>
          </a:r>
        </a:p>
      </xdr:txBody>
    </xdr:sp>
    <xdr:clientData/>
  </xdr:oneCellAnchor>
  <xdr:oneCellAnchor>
    <xdr:from>
      <xdr:col>40</xdr:col>
      <xdr:colOff>91966</xdr:colOff>
      <xdr:row>85</xdr:row>
      <xdr:rowOff>132203</xdr:rowOff>
    </xdr:from>
    <xdr:ext cx="5077327" cy="353901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C4E12B84-DFF9-4577-BDB8-231CD42B3AD0}"/>
            </a:ext>
          </a:extLst>
        </xdr:cNvPr>
        <xdr:cNvSpPr txBox="1"/>
      </xdr:nvSpPr>
      <xdr:spPr>
        <a:xfrm>
          <a:off x="9670306" y="24828623"/>
          <a:ext cx="5077327" cy="353901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60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時間程度になっていることをお確かめください。</a:t>
          </a:r>
        </a:p>
      </xdr:txBody>
    </xdr:sp>
    <xdr:clientData/>
  </xdr:oneCellAnchor>
  <xdr:twoCellAnchor>
    <xdr:from>
      <xdr:col>50</xdr:col>
      <xdr:colOff>134424</xdr:colOff>
      <xdr:row>83</xdr:row>
      <xdr:rowOff>289035</xdr:rowOff>
    </xdr:from>
    <xdr:to>
      <xdr:col>58</xdr:col>
      <xdr:colOff>13138</xdr:colOff>
      <xdr:row>85</xdr:row>
      <xdr:rowOff>132203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2FEC21E7-1747-4DD9-8B27-06231547B922}"/>
            </a:ext>
          </a:extLst>
        </xdr:cNvPr>
        <xdr:cNvCxnSpPr>
          <a:stCxn id="11" idx="0"/>
        </xdr:cNvCxnSpPr>
      </xdr:nvCxnSpPr>
      <xdr:spPr>
        <a:xfrm flipV="1">
          <a:off x="12151164" y="24246315"/>
          <a:ext cx="1829434" cy="58230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26276</xdr:colOff>
      <xdr:row>4</xdr:row>
      <xdr:rowOff>13138</xdr:rowOff>
    </xdr:from>
    <xdr:to>
      <xdr:col>36</xdr:col>
      <xdr:colOff>0</xdr:colOff>
      <xdr:row>4</xdr:row>
      <xdr:rowOff>591207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371CC180-D36B-4B7B-A501-D321C8C98328}"/>
            </a:ext>
          </a:extLst>
        </xdr:cNvPr>
        <xdr:cNvSpPr/>
      </xdr:nvSpPr>
      <xdr:spPr>
        <a:xfrm>
          <a:off x="7653896" y="1217098"/>
          <a:ext cx="949084" cy="57806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oneCellAnchor>
    <xdr:from>
      <xdr:col>38</xdr:col>
      <xdr:colOff>111663</xdr:colOff>
      <xdr:row>4</xdr:row>
      <xdr:rowOff>410837</xdr:rowOff>
    </xdr:from>
    <xdr:ext cx="2793585" cy="325730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CFB81925-3722-4249-8CAB-195769994EA3}"/>
            </a:ext>
          </a:extLst>
        </xdr:cNvPr>
        <xdr:cNvSpPr txBox="1"/>
      </xdr:nvSpPr>
      <xdr:spPr>
        <a:xfrm>
          <a:off x="9202323" y="1614797"/>
          <a:ext cx="2793585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プルダウンより選択いただけます。</a:t>
          </a:r>
        </a:p>
      </xdr:txBody>
    </xdr:sp>
    <xdr:clientData/>
  </xdr:oneCellAnchor>
  <xdr:twoCellAnchor>
    <xdr:from>
      <xdr:col>36</xdr:col>
      <xdr:colOff>0</xdr:colOff>
      <xdr:row>4</xdr:row>
      <xdr:rowOff>302173</xdr:rowOff>
    </xdr:from>
    <xdr:to>
      <xdr:col>38</xdr:col>
      <xdr:colOff>111663</xdr:colOff>
      <xdr:row>4</xdr:row>
      <xdr:rowOff>573702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CF5B6450-AF33-465C-AB9D-E5312A935BB2}"/>
            </a:ext>
          </a:extLst>
        </xdr:cNvPr>
        <xdr:cNvCxnSpPr>
          <a:cxnSpLocks/>
          <a:stCxn id="14" idx="1"/>
          <a:endCxn id="13" idx="3"/>
        </xdr:cNvCxnSpPr>
      </xdr:nvCxnSpPr>
      <xdr:spPr>
        <a:xfrm flipH="1" flipV="1">
          <a:off x="8602980" y="1506133"/>
          <a:ext cx="599343" cy="27152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36</xdr:col>
      <xdr:colOff>183930</xdr:colOff>
      <xdr:row>15</xdr:row>
      <xdr:rowOff>12421</xdr:rowOff>
    </xdr:from>
    <xdr:ext cx="3622017" cy="559127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818B8F93-3FD7-475A-863E-C9126AE81D2F}"/>
            </a:ext>
          </a:extLst>
        </xdr:cNvPr>
        <xdr:cNvSpPr txBox="1"/>
      </xdr:nvSpPr>
      <xdr:spPr>
        <a:xfrm>
          <a:off x="8786910" y="4973041"/>
          <a:ext cx="3622017" cy="559127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入力が必要なセルが黄色になっていますので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必ず入力してから提出してください。</a:t>
          </a:r>
        </a:p>
      </xdr:txBody>
    </xdr:sp>
    <xdr:clientData/>
  </xdr:oneCellAnchor>
  <xdr:twoCellAnchor>
    <xdr:from>
      <xdr:col>51</xdr:col>
      <xdr:colOff>61637</xdr:colOff>
      <xdr:row>13</xdr:row>
      <xdr:rowOff>65689</xdr:rowOff>
    </xdr:from>
    <xdr:to>
      <xdr:col>52</xdr:col>
      <xdr:colOff>157655</xdr:colOff>
      <xdr:row>16</xdr:row>
      <xdr:rowOff>226295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F3A19A56-FE51-48D2-BD92-DD096804C715}"/>
            </a:ext>
          </a:extLst>
        </xdr:cNvPr>
        <xdr:cNvCxnSpPr>
          <a:stCxn id="16" idx="3"/>
        </xdr:cNvCxnSpPr>
      </xdr:nvCxnSpPr>
      <xdr:spPr>
        <a:xfrm flipV="1">
          <a:off x="12322217" y="4523389"/>
          <a:ext cx="339858" cy="72448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61637</xdr:colOff>
      <xdr:row>16</xdr:row>
      <xdr:rowOff>226295</xdr:rowOff>
    </xdr:from>
    <xdr:to>
      <xdr:col>56</xdr:col>
      <xdr:colOff>197162</xdr:colOff>
      <xdr:row>20</xdr:row>
      <xdr:rowOff>137949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140D9FC7-9513-4890-A489-E0771C91995E}"/>
            </a:ext>
          </a:extLst>
        </xdr:cNvPr>
        <xdr:cNvCxnSpPr>
          <a:stCxn id="16" idx="3"/>
          <a:endCxn id="20" idx="1"/>
        </xdr:cNvCxnSpPr>
      </xdr:nvCxnSpPr>
      <xdr:spPr>
        <a:xfrm>
          <a:off x="12322217" y="5247875"/>
          <a:ext cx="1354725" cy="1085134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223439</xdr:colOff>
      <xdr:row>11</xdr:row>
      <xdr:rowOff>275898</xdr:rowOff>
    </xdr:from>
    <xdr:to>
      <xdr:col>55</xdr:col>
      <xdr:colOff>41163</xdr:colOff>
      <xdr:row>13</xdr:row>
      <xdr:rowOff>8782</xdr:rowOff>
    </xdr:to>
    <xdr:sp macro="" textlink="">
      <xdr:nvSpPr>
        <xdr:cNvPr id="19" name="四角形: 角を丸くする 18">
          <a:extLst>
            <a:ext uri="{FF2B5EF4-FFF2-40B4-BE49-F238E27FC236}">
              <a16:creationId xmlns:a16="http://schemas.microsoft.com/office/drawing/2014/main" id="{D201667F-442A-4DC3-A1C1-5CFFADEBB758}"/>
            </a:ext>
          </a:extLst>
        </xdr:cNvPr>
        <xdr:cNvSpPr/>
      </xdr:nvSpPr>
      <xdr:spPr>
        <a:xfrm>
          <a:off x="12240179" y="4108758"/>
          <a:ext cx="1036924" cy="35772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197162</xdr:colOff>
      <xdr:row>19</xdr:row>
      <xdr:rowOff>249622</xdr:rowOff>
    </xdr:from>
    <xdr:to>
      <xdr:col>62</xdr:col>
      <xdr:colOff>39414</xdr:colOff>
      <xdr:row>21</xdr:row>
      <xdr:rowOff>26276</xdr:rowOff>
    </xdr:to>
    <xdr:sp macro="" textlink="">
      <xdr:nvSpPr>
        <xdr:cNvPr id="20" name="四角形: 角を丸くする 19">
          <a:extLst>
            <a:ext uri="{FF2B5EF4-FFF2-40B4-BE49-F238E27FC236}">
              <a16:creationId xmlns:a16="http://schemas.microsoft.com/office/drawing/2014/main" id="{4D9D3F66-71B1-4A3D-9693-5403AAC3FC9D}"/>
            </a:ext>
          </a:extLst>
        </xdr:cNvPr>
        <xdr:cNvSpPr/>
      </xdr:nvSpPr>
      <xdr:spPr>
        <a:xfrm>
          <a:off x="13676942" y="6162742"/>
          <a:ext cx="1305292" cy="34053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183930</xdr:colOff>
      <xdr:row>42</xdr:row>
      <xdr:rowOff>262757</xdr:rowOff>
    </xdr:from>
    <xdr:to>
      <xdr:col>42</xdr:col>
      <xdr:colOff>39413</xdr:colOff>
      <xdr:row>45</xdr:row>
      <xdr:rowOff>13137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2AFF5F92-6D21-43CB-9047-32678393CC84}"/>
            </a:ext>
          </a:extLst>
        </xdr:cNvPr>
        <xdr:cNvSpPr/>
      </xdr:nvSpPr>
      <xdr:spPr>
        <a:xfrm>
          <a:off x="8786910" y="12660497"/>
          <a:ext cx="1318523" cy="5962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46</xdr:col>
      <xdr:colOff>224480</xdr:colOff>
      <xdr:row>76</xdr:row>
      <xdr:rowOff>211031</xdr:rowOff>
    </xdr:from>
    <xdr:ext cx="3493554" cy="616659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B93695D8-702A-4D30-B69A-C680EFD1DD6B}"/>
            </a:ext>
          </a:extLst>
        </xdr:cNvPr>
        <xdr:cNvSpPr txBox="1"/>
      </xdr:nvSpPr>
      <xdr:spPr>
        <a:xfrm>
          <a:off x="11265860" y="21973751"/>
          <a:ext cx="3493554" cy="61665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提出の前に、１日の指導時間が４時間を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超えていないことをお確かめください。</a:t>
          </a:r>
        </a:p>
      </xdr:txBody>
    </xdr:sp>
    <xdr:clientData/>
  </xdr:oneCellAnchor>
  <xdr:twoCellAnchor>
    <xdr:from>
      <xdr:col>13</xdr:col>
      <xdr:colOff>63285</xdr:colOff>
      <xdr:row>16</xdr:row>
      <xdr:rowOff>246902</xdr:rowOff>
    </xdr:from>
    <xdr:to>
      <xdr:col>17</xdr:col>
      <xdr:colOff>144517</xdr:colOff>
      <xdr:row>19</xdr:row>
      <xdr:rowOff>65690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BE24E949-41B5-4653-A9AC-E9A1D6FC92FD}"/>
            </a:ext>
          </a:extLst>
        </xdr:cNvPr>
        <xdr:cNvCxnSpPr>
          <a:stCxn id="24" idx="2"/>
        </xdr:cNvCxnSpPr>
      </xdr:nvCxnSpPr>
      <xdr:spPr>
        <a:xfrm>
          <a:off x="3057945" y="5268482"/>
          <a:ext cx="1056592" cy="71032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183931</xdr:colOff>
      <xdr:row>14</xdr:row>
      <xdr:rowOff>183931</xdr:rowOff>
    </xdr:from>
    <xdr:ext cx="1755673" cy="32573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8E9A81C9-FEBE-4343-9532-8AA5021897CE}"/>
            </a:ext>
          </a:extLst>
        </xdr:cNvPr>
        <xdr:cNvSpPr txBox="1"/>
      </xdr:nvSpPr>
      <xdr:spPr>
        <a:xfrm>
          <a:off x="2203231" y="4954051"/>
          <a:ext cx="1755673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計画時に「月」と「時」</a:t>
          </a:r>
        </a:p>
      </xdr:txBody>
    </xdr:sp>
    <xdr:clientData/>
  </xdr:oneCellAnchor>
  <xdr:oneCellAnchor>
    <xdr:from>
      <xdr:col>17</xdr:col>
      <xdr:colOff>81078</xdr:colOff>
      <xdr:row>14</xdr:row>
      <xdr:rowOff>167180</xdr:rowOff>
    </xdr:from>
    <xdr:ext cx="4136004" cy="325730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3ADE3D0D-5F9E-4030-9771-3F401A442090}"/>
            </a:ext>
          </a:extLst>
        </xdr:cNvPr>
        <xdr:cNvSpPr txBox="1"/>
      </xdr:nvSpPr>
      <xdr:spPr>
        <a:xfrm>
          <a:off x="4051098" y="4937300"/>
          <a:ext cx="4136004" cy="325730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実施されたら「日」と「指」（指導者）を入れてください。</a:t>
          </a:r>
        </a:p>
      </xdr:txBody>
    </xdr:sp>
    <xdr:clientData/>
  </xdr:oneCellAnchor>
  <xdr:twoCellAnchor>
    <xdr:from>
      <xdr:col>13</xdr:col>
      <xdr:colOff>63285</xdr:colOff>
      <xdr:row>16</xdr:row>
      <xdr:rowOff>246902</xdr:rowOff>
    </xdr:from>
    <xdr:to>
      <xdr:col>21</xdr:col>
      <xdr:colOff>144518</xdr:colOff>
      <xdr:row>19</xdr:row>
      <xdr:rowOff>39414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21219C32-BDB2-4386-BB19-D4C483A6B2A8}"/>
            </a:ext>
          </a:extLst>
        </xdr:cNvPr>
        <xdr:cNvCxnSpPr>
          <a:stCxn id="24" idx="2"/>
        </xdr:cNvCxnSpPr>
      </xdr:nvCxnSpPr>
      <xdr:spPr>
        <a:xfrm>
          <a:off x="3057945" y="5268482"/>
          <a:ext cx="2031953" cy="68405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144518</xdr:colOff>
      <xdr:row>16</xdr:row>
      <xdr:rowOff>230151</xdr:rowOff>
    </xdr:from>
    <xdr:to>
      <xdr:col>25</xdr:col>
      <xdr:colOff>152115</xdr:colOff>
      <xdr:row>19</xdr:row>
      <xdr:rowOff>13138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CBBD9DC6-FF3A-4EF5-840E-6EEB9358C8DE}"/>
            </a:ext>
          </a:extLst>
        </xdr:cNvPr>
        <xdr:cNvCxnSpPr>
          <a:stCxn id="25" idx="2"/>
        </xdr:cNvCxnSpPr>
      </xdr:nvCxnSpPr>
      <xdr:spPr>
        <a:xfrm flipH="1">
          <a:off x="4358378" y="5251731"/>
          <a:ext cx="1714477" cy="674527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131379</xdr:colOff>
      <xdr:row>16</xdr:row>
      <xdr:rowOff>230151</xdr:rowOff>
    </xdr:from>
    <xdr:to>
      <xdr:col>25</xdr:col>
      <xdr:colOff>152115</xdr:colOff>
      <xdr:row>19</xdr:row>
      <xdr:rowOff>13138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02D3E9D1-BC97-4F0A-A6EB-B4A28D5A7268}"/>
            </a:ext>
          </a:extLst>
        </xdr:cNvPr>
        <xdr:cNvCxnSpPr>
          <a:stCxn id="25" idx="2"/>
        </xdr:cNvCxnSpPr>
      </xdr:nvCxnSpPr>
      <xdr:spPr>
        <a:xfrm flipH="1">
          <a:off x="4832919" y="5251731"/>
          <a:ext cx="1239936" cy="674527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18</xdr:row>
      <xdr:rowOff>103317</xdr:rowOff>
    </xdr:from>
    <xdr:to>
      <xdr:col>18</xdr:col>
      <xdr:colOff>13138</xdr:colOff>
      <xdr:row>48</xdr:row>
      <xdr:rowOff>13137</xdr:rowOff>
    </xdr:to>
    <xdr:sp macro="" textlink="">
      <xdr:nvSpPr>
        <xdr:cNvPr id="29" name="四角形: 角を丸くする 28">
          <a:extLst>
            <a:ext uri="{FF2B5EF4-FFF2-40B4-BE49-F238E27FC236}">
              <a16:creationId xmlns:a16="http://schemas.microsoft.com/office/drawing/2014/main" id="{FC150138-E8DF-44BE-9314-26CE491722EF}"/>
            </a:ext>
          </a:extLst>
        </xdr:cNvPr>
        <xdr:cNvSpPr/>
      </xdr:nvSpPr>
      <xdr:spPr>
        <a:xfrm>
          <a:off x="3970020" y="5886897"/>
          <a:ext cx="256978" cy="821562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6310</xdr:colOff>
      <xdr:row>18</xdr:row>
      <xdr:rowOff>120068</xdr:rowOff>
    </xdr:from>
    <xdr:to>
      <xdr:col>21</xdr:col>
      <xdr:colOff>236484</xdr:colOff>
      <xdr:row>48</xdr:row>
      <xdr:rowOff>13138</xdr:rowOff>
    </xdr:to>
    <xdr:sp macro="" textlink="">
      <xdr:nvSpPr>
        <xdr:cNvPr id="30" name="四角形: 角を丸くする 29">
          <a:extLst>
            <a:ext uri="{FF2B5EF4-FFF2-40B4-BE49-F238E27FC236}">
              <a16:creationId xmlns:a16="http://schemas.microsoft.com/office/drawing/2014/main" id="{3E65D26E-68BB-44C8-A505-25EEECCF1A36}"/>
            </a:ext>
          </a:extLst>
        </xdr:cNvPr>
        <xdr:cNvSpPr/>
      </xdr:nvSpPr>
      <xdr:spPr>
        <a:xfrm>
          <a:off x="4951690" y="5903648"/>
          <a:ext cx="230174" cy="819887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17503</xdr:colOff>
      <xdr:row>18</xdr:row>
      <xdr:rowOff>131378</xdr:rowOff>
    </xdr:from>
    <xdr:to>
      <xdr:col>19</xdr:col>
      <xdr:colOff>13138</xdr:colOff>
      <xdr:row>48</xdr:row>
      <xdr:rowOff>13138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71AE5CC4-EC53-4223-AA14-DCF76EC76205}"/>
            </a:ext>
          </a:extLst>
        </xdr:cNvPr>
        <xdr:cNvSpPr/>
      </xdr:nvSpPr>
      <xdr:spPr>
        <a:xfrm>
          <a:off x="4231363" y="5914958"/>
          <a:ext cx="239475" cy="8187560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243596</xdr:colOff>
      <xdr:row>19</xdr:row>
      <xdr:rowOff>0</xdr:rowOff>
    </xdr:from>
    <xdr:to>
      <xdr:col>20</xdr:col>
      <xdr:colOff>236483</xdr:colOff>
      <xdr:row>47</xdr:row>
      <xdr:rowOff>273750</xdr:rowOff>
    </xdr:to>
    <xdr:sp macro="" textlink="">
      <xdr:nvSpPr>
        <xdr:cNvPr id="32" name="四角形: 角を丸くする 31">
          <a:extLst>
            <a:ext uri="{FF2B5EF4-FFF2-40B4-BE49-F238E27FC236}">
              <a16:creationId xmlns:a16="http://schemas.microsoft.com/office/drawing/2014/main" id="{F2B74065-1E1D-43D3-B3A5-1399AACB1C73}"/>
            </a:ext>
          </a:extLst>
        </xdr:cNvPr>
        <xdr:cNvSpPr/>
      </xdr:nvSpPr>
      <xdr:spPr>
        <a:xfrm>
          <a:off x="4701296" y="5913120"/>
          <a:ext cx="236727" cy="8168070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146686</xdr:colOff>
      <xdr:row>85</xdr:row>
      <xdr:rowOff>43815</xdr:rowOff>
    </xdr:from>
    <xdr:to>
      <xdr:col>34</xdr:col>
      <xdr:colOff>206376</xdr:colOff>
      <xdr:row>85</xdr:row>
      <xdr:rowOff>488315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F998B6-0A24-4081-B7D0-230E7367C0BF}"/>
            </a:ext>
          </a:extLst>
        </xdr:cNvPr>
        <xdr:cNvSpPr txBox="1"/>
      </xdr:nvSpPr>
      <xdr:spPr>
        <a:xfrm>
          <a:off x="7068186" y="26189940"/>
          <a:ext cx="1583690" cy="4445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2800" kern="100">
              <a:solidFill>
                <a:srgbClr val="000000"/>
              </a:solidFill>
              <a:effectLst/>
              <a:latin typeface="ＭＳ 明朝" panose="02020609040205080304" pitchFamily="17" charset="-128"/>
              <a:ea typeface="游明朝" panose="02020400000000000000" pitchFamily="18" charset="-128"/>
              <a:cs typeface="Times New Roman" panose="02020603050405020304" pitchFamily="18" charset="0"/>
            </a:rPr>
            <a:t>- 9 - </a:t>
          </a:r>
          <a:endParaRPr lang="ja-JP" sz="280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65</xdr:col>
      <xdr:colOff>181847</xdr:colOff>
      <xdr:row>5</xdr:row>
      <xdr:rowOff>93307</xdr:rowOff>
    </xdr:from>
    <xdr:to>
      <xdr:col>87</xdr:col>
      <xdr:colOff>35311</xdr:colOff>
      <xdr:row>32</xdr:row>
      <xdr:rowOff>264366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695A90D-FD99-4B18-9BCB-37BF987DEA5B}"/>
            </a:ext>
          </a:extLst>
        </xdr:cNvPr>
        <xdr:cNvSpPr/>
      </xdr:nvSpPr>
      <xdr:spPr>
        <a:xfrm>
          <a:off x="15935031" y="1912776"/>
          <a:ext cx="9883872" cy="7931019"/>
        </a:xfrm>
        <a:prstGeom prst="rect">
          <a:avLst/>
        </a:prstGeom>
        <a:solidFill>
          <a:sysClr val="window" lastClr="FFFFFF"/>
        </a:solidFill>
        <a:ln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①初期の状態では、「１）指導項目（必須）」のみ記入しています。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②「２）学校裁量項目は」、学校の実態や新規採用者の能力や特性に合わせて独自に設定・</a:t>
          </a:r>
          <a:endParaRPr kumimoji="1" lang="en-US" altLang="ja-JP" sz="1400" b="1">
            <a:solidFill>
              <a:schemeClr val="tx2"/>
            </a:solidFill>
          </a:endParaRPr>
        </a:p>
        <a:p>
          <a:pPr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     追加したもの及び「１）指導項目（必須）」で複数回実施するものを記入。</a:t>
          </a:r>
          <a:endParaRPr lang="en-US" altLang="ja-JP" sz="1100" b="0" i="0" u="none" strike="noStrike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00000"/>
            </a:lnSpc>
          </a:pP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なお、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複数回実施する内容については、２回め以後は末尾に番号（１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２</a:t>
          </a:r>
          <a:r>
            <a:rPr lang="en-US" altLang="ja-JP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,…</a:t>
          </a:r>
          <a:r>
            <a:rPr lang="ja-JP" altLang="en-US" sz="1400" b="1" i="0" u="none" strike="noStrike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）をつける。</a:t>
          </a:r>
          <a:r>
            <a:rPr lang="en-US" altLang="ja-JP" sz="1400" b="1" i="0" u="none" strike="noStrike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023/9/18</a:t>
          </a:r>
          <a:r>
            <a:rPr lang="ja-JP" altLang="en-US" sz="1400" b="1">
              <a:latin typeface="+mn-ea"/>
              <a:ea typeface="+mn-ea"/>
            </a:rPr>
            <a:t> 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ct val="100000"/>
            </a:lnSpc>
          </a:pP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ja-JP" altLang="en-US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 u="sng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学校設定項目は各領域に項目を１つ以上設定すること</a:t>
          </a:r>
          <a:r>
            <a:rPr kumimoji="1" lang="ja-JP" altLang="ja-JP" sz="1400" b="1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。</a:t>
          </a:r>
          <a:endParaRPr kumimoji="1" lang="en-US" altLang="ja-JP" sz="1400" b="1" strike="noStrike" baseline="0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eaLnBrk="1" fontAlgn="auto" latinLnBrk="0" hangingPunct="1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③「</a:t>
          </a:r>
          <a:r>
            <a:rPr kumimoji="1" lang="ja-JP" altLang="en-US" sz="1400" b="1" u="sng">
              <a:solidFill>
                <a:srgbClr val="FF0000"/>
              </a:solidFill>
            </a:rPr>
            <a:t>計画時</a:t>
          </a:r>
          <a:r>
            <a:rPr kumimoji="1" lang="ja-JP" altLang="en-US" sz="1400" b="1">
              <a:solidFill>
                <a:schemeClr val="tx2"/>
              </a:solidFill>
            </a:rPr>
            <a:t>」（第１回提出期限まで）に、所定の時間程度の校内研修（年間計画内容のすべて）の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「</a:t>
          </a:r>
          <a:r>
            <a:rPr kumimoji="1" lang="ja-JP" altLang="en-US" sz="1400" b="1" u="sng">
              <a:solidFill>
                <a:srgbClr val="FF0000"/>
              </a:solidFill>
            </a:rPr>
            <a:t>月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指導時間</a:t>
          </a:r>
          <a:r>
            <a:rPr kumimoji="1" lang="ja-JP" altLang="en-US" sz="1400" b="1">
              <a:solidFill>
                <a:schemeClr val="tx2"/>
              </a:solidFill>
            </a:rPr>
            <a:t>」を記入。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指導時間数合計は</a:t>
          </a:r>
          <a:r>
            <a:rPr kumimoji="1" lang="en-US" altLang="ja-JP" sz="1400" b="1" u="sng">
              <a:solidFill>
                <a:srgbClr val="FF0000"/>
              </a:solidFill>
            </a:rPr>
            <a:t>60</a:t>
          </a:r>
          <a:r>
            <a:rPr kumimoji="1" lang="ja-JP" altLang="en-US" sz="1400" b="1" u="sng">
              <a:solidFill>
                <a:srgbClr val="FF0000"/>
              </a:solidFill>
            </a:rPr>
            <a:t>時間程度</a:t>
          </a:r>
          <a:r>
            <a:rPr kumimoji="1" lang="ja-JP" altLang="en-US" sz="1400" b="1">
              <a:solidFill>
                <a:schemeClr val="tx2"/>
              </a:solidFill>
            </a:rPr>
            <a:t>（</a:t>
          </a:r>
          <a:r>
            <a:rPr kumimoji="1" lang="ja-JP" altLang="en-US" sz="1400" b="1" u="sng">
              <a:solidFill>
                <a:srgbClr val="FF0000"/>
              </a:solidFill>
            </a:rPr>
            <a:t>１日あたり４時間を限度とし、</a:t>
          </a:r>
          <a:r>
            <a:rPr kumimoji="1" lang="en-US" altLang="ja-JP" sz="1400" b="1" u="sng">
              <a:solidFill>
                <a:srgbClr val="FF0000"/>
              </a:solidFill>
            </a:rPr>
            <a:t>15</a:t>
          </a:r>
          <a:r>
            <a:rPr kumimoji="1" lang="ja-JP" altLang="en-US" sz="1400" b="1" u="sng">
              <a:solidFill>
                <a:srgbClr val="FF0000"/>
              </a:solidFill>
            </a:rPr>
            <a:t>日程度</a:t>
          </a:r>
          <a:r>
            <a:rPr kumimoji="1" lang="ja-JP" altLang="en-US" sz="1400" b="1">
              <a:solidFill>
                <a:schemeClr val="tx2"/>
              </a:solidFill>
            </a:rPr>
            <a:t>）とする。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④「</a:t>
          </a:r>
          <a:r>
            <a:rPr kumimoji="1" lang="ja-JP" altLang="en-US" sz="1400" b="1" u="sng">
              <a:solidFill>
                <a:srgbClr val="FF0000"/>
              </a:solidFill>
            </a:rPr>
            <a:t>提出時期</a:t>
          </a:r>
          <a:r>
            <a:rPr kumimoji="1" lang="ja-JP" altLang="en-US" sz="1400" b="1" u="none">
              <a:solidFill>
                <a:schemeClr val="tx2"/>
              </a:solidFill>
            </a:rPr>
            <a:t>」</a:t>
          </a:r>
          <a:r>
            <a:rPr kumimoji="1" lang="ja-JP" altLang="en-US" sz="1400" b="1">
              <a:solidFill>
                <a:schemeClr val="tx2"/>
              </a:solidFill>
            </a:rPr>
            <a:t>に応じて、実施した校内研修の「</a:t>
          </a:r>
          <a:r>
            <a:rPr kumimoji="1" lang="ja-JP" altLang="en-US" sz="1400" b="1" u="sng">
              <a:solidFill>
                <a:srgbClr val="FF0000"/>
              </a:solidFill>
            </a:rPr>
            <a:t>日</a:t>
          </a:r>
          <a:r>
            <a:rPr kumimoji="1" lang="ja-JP" altLang="en-US" sz="1400" b="1" u="none">
              <a:solidFill>
                <a:schemeClr val="tx2"/>
              </a:solidFill>
            </a:rPr>
            <a:t>」、「</a:t>
          </a:r>
          <a:r>
            <a:rPr kumimoji="1" lang="ja-JP" altLang="en-US" sz="1400" b="1" u="sng">
              <a:solidFill>
                <a:srgbClr val="FF0000"/>
              </a:solidFill>
            </a:rPr>
            <a:t>指</a:t>
          </a:r>
          <a:r>
            <a:rPr kumimoji="1" lang="ja-JP" altLang="en-US" sz="1400" b="1" u="none">
              <a:solidFill>
                <a:schemeClr val="tx2"/>
              </a:solidFill>
            </a:rPr>
            <a:t>」（指導者）</a:t>
          </a:r>
          <a:r>
            <a:rPr kumimoji="1" lang="ja-JP" altLang="en-US" sz="1400" b="1">
              <a:solidFill>
                <a:schemeClr val="tx2"/>
              </a:solidFill>
            </a:rPr>
            <a:t>を記入。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「日」を入力すると「曜日」は自動で入力されます。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「指導時間」に変更があった場合は、上書きで修正してください。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</a:t>
          </a:r>
          <a:r>
            <a:rPr kumimoji="1" lang="en-US" altLang="ja-JP" sz="1400" b="1">
              <a:solidFill>
                <a:schemeClr val="tx2"/>
              </a:solidFill>
              <a:latin typeface="+mn-lt"/>
              <a:ea typeface="+mn-ea"/>
            </a:rPr>
            <a:t>※</a:t>
          </a: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第１回、第２回入力時に「日」、「指」のセルは黄色になりませんので、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  <a:latin typeface="+mn-ea"/>
              <a:ea typeface="+mn-ea"/>
            </a:rPr>
            <a:t>　　　入力漏れがないようご注意ください。</a:t>
          </a:r>
          <a:endParaRPr kumimoji="1" lang="en-US" altLang="ja-JP" sz="1400" b="1">
            <a:solidFill>
              <a:schemeClr val="tx2"/>
            </a:solidFill>
            <a:latin typeface="+mn-ea"/>
            <a:ea typeface="+mn-ea"/>
          </a:endParaRPr>
        </a:p>
        <a:p>
          <a:r>
            <a:rPr kumimoji="1" lang="en-US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       </a:t>
          </a:r>
          <a:r>
            <a:rPr kumimoji="1" lang="en-US" altLang="ja-JP" sz="14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第３回の「提出時期」以降に研修を設定されている場合は、見込みで「日」、「指」を入力ください。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8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⑤指導者欄「指」には、管（管理職）、指（指導教員）、研（研修指導教員）、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食（学校給食・食育担当教諭）、養（養護教諭）、保（保健主事）、他（その他教員等）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をプルダウンメニューから選択。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r>
            <a:rPr kumimoji="1" lang="ja-JP" altLang="en-US" sz="1400" b="1">
              <a:solidFill>
                <a:schemeClr val="tx2"/>
              </a:solidFill>
            </a:rPr>
            <a:t>　</a:t>
          </a:r>
          <a:r>
            <a:rPr kumimoji="1" lang="en-US" altLang="ja-JP" sz="1400" b="1">
              <a:solidFill>
                <a:schemeClr val="tx2"/>
              </a:solidFill>
            </a:rPr>
            <a:t>※</a:t>
          </a:r>
          <a:r>
            <a:rPr kumimoji="1" lang="ja-JP" altLang="en-US" sz="1400" b="1">
              <a:solidFill>
                <a:schemeClr val="tx2"/>
              </a:solidFill>
            </a:rPr>
            <a:t>指導者が複数いる場合は、主たる指導者を入力。</a:t>
          </a: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pPr algn="l">
            <a:lnSpc>
              <a:spcPct val="100000"/>
            </a:lnSpc>
          </a:pPr>
          <a:endParaRPr kumimoji="1" lang="en-US" altLang="ja-JP" sz="1400" b="1">
            <a:solidFill>
              <a:schemeClr val="tx2"/>
            </a:solidFill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⑥１エクセルファイルにつき１名の入力でお願いします。集計作業ができなくなります。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tx2"/>
              </a:solidFill>
              <a:effectLst/>
              <a:latin typeface="+mn-ea"/>
              <a:ea typeface="+mn-ea"/>
              <a:cs typeface="+mn-cs"/>
            </a:rPr>
            <a:t>　シートはコピーせず、ファイルごとコピーしてお使いください。</a:t>
          </a:r>
          <a:endParaRPr lang="ja-JP" altLang="ja-JP" sz="1400" b="1">
            <a:solidFill>
              <a:schemeClr val="tx2"/>
            </a:solidFill>
            <a:effectLst/>
            <a:latin typeface="+mn-ea"/>
            <a:ea typeface="+mn-ea"/>
          </a:endParaRPr>
        </a:p>
      </xdr:txBody>
    </xdr:sp>
    <xdr:clientData/>
  </xdr:twoCellAnchor>
  <xdr:oneCellAnchor>
    <xdr:from>
      <xdr:col>66</xdr:col>
      <xdr:colOff>61452</xdr:colOff>
      <xdr:row>3</xdr:row>
      <xdr:rowOff>221226</xdr:rowOff>
    </xdr:from>
    <xdr:ext cx="5004000" cy="32573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AA30D4E-A56E-4823-BDFD-4837DB64BFDF}"/>
            </a:ext>
          </a:extLst>
        </xdr:cNvPr>
        <xdr:cNvSpPr txBox="1"/>
      </xdr:nvSpPr>
      <xdr:spPr>
        <a:xfrm>
          <a:off x="15842226" y="762000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作成日を記入すると、入力の必要なセルが黄色になります。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  <xdr:twoCellAnchor>
    <xdr:from>
      <xdr:col>64</xdr:col>
      <xdr:colOff>98322</xdr:colOff>
      <xdr:row>3</xdr:row>
      <xdr:rowOff>384091</xdr:rowOff>
    </xdr:from>
    <xdr:to>
      <xdr:col>66</xdr:col>
      <xdr:colOff>61452</xdr:colOff>
      <xdr:row>3</xdr:row>
      <xdr:rowOff>384091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39E0B550-B4E0-4EBA-8B97-495426C0C78B}"/>
            </a:ext>
          </a:extLst>
        </xdr:cNvPr>
        <xdr:cNvCxnSpPr>
          <a:stCxn id="5" idx="1"/>
        </xdr:cNvCxnSpPr>
      </xdr:nvCxnSpPr>
      <xdr:spPr>
        <a:xfrm flipH="1">
          <a:off x="15485806" y="924865"/>
          <a:ext cx="35642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233516</xdr:colOff>
      <xdr:row>36</xdr:row>
      <xdr:rowOff>238794</xdr:rowOff>
    </xdr:from>
    <xdr:ext cx="5923936" cy="593368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E53CF3D-98AC-44D0-816B-751BD6BC24B8}"/>
            </a:ext>
          </a:extLst>
        </xdr:cNvPr>
        <xdr:cNvSpPr txBox="1"/>
      </xdr:nvSpPr>
      <xdr:spPr>
        <a:xfrm>
          <a:off x="16014290" y="10980536"/>
          <a:ext cx="5923936" cy="593368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・存在しない月や日付を入れると「ピンク」になります。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・土日祝は「赤く」表示されます。　　　　　　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チェックにご活用ください。</a:t>
          </a:r>
        </a:p>
      </xdr:txBody>
    </xdr:sp>
    <xdr:clientData/>
  </xdr:oneCellAnchor>
  <xdr:twoCellAnchor>
    <xdr:from>
      <xdr:col>64</xdr:col>
      <xdr:colOff>61451</xdr:colOff>
      <xdr:row>37</xdr:row>
      <xdr:rowOff>252801</xdr:rowOff>
    </xdr:from>
    <xdr:to>
      <xdr:col>66</xdr:col>
      <xdr:colOff>233516</xdr:colOff>
      <xdr:row>37</xdr:row>
      <xdr:rowOff>252801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321195F-7943-4E1D-B798-AF398D1DE197}"/>
            </a:ext>
          </a:extLst>
        </xdr:cNvPr>
        <xdr:cNvCxnSpPr>
          <a:stCxn id="12" idx="1"/>
        </xdr:cNvCxnSpPr>
      </xdr:nvCxnSpPr>
      <xdr:spPr>
        <a:xfrm flipH="1">
          <a:off x="15448935" y="11277220"/>
          <a:ext cx="56535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258096</xdr:colOff>
      <xdr:row>35</xdr:row>
      <xdr:rowOff>49163</xdr:rowOff>
    </xdr:from>
    <xdr:ext cx="6132872" cy="33688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7B4E784A-FF78-4870-995C-7D64C5BE608F}"/>
            </a:ext>
          </a:extLst>
        </xdr:cNvPr>
        <xdr:cNvSpPr txBox="1"/>
      </xdr:nvSpPr>
      <xdr:spPr>
        <a:xfrm>
          <a:off x="16038870" y="10508228"/>
          <a:ext cx="6132872" cy="336887"/>
        </a:xfrm>
        <a:prstGeom prst="rect">
          <a:avLst/>
        </a:prstGeom>
        <a:solidFill>
          <a:srgbClr val="CCECFF"/>
        </a:solidFill>
        <a:ln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ts val="2000"/>
            </a:lnSpc>
          </a:pPr>
          <a:r>
            <a:rPr kumimoji="1" lang="ja-JP" altLang="en-US" sz="1400" b="1">
              <a:solidFill>
                <a:srgbClr val="0070C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「日」を入れると「曜日」が自動で入力され、項目の文字が「黒」に変わります。</a:t>
          </a:r>
        </a:p>
      </xdr:txBody>
    </xdr:sp>
    <xdr:clientData/>
  </xdr:oneCellAnchor>
  <xdr:twoCellAnchor>
    <xdr:from>
      <xdr:col>64</xdr:col>
      <xdr:colOff>61451</xdr:colOff>
      <xdr:row>35</xdr:row>
      <xdr:rowOff>217607</xdr:rowOff>
    </xdr:from>
    <xdr:to>
      <xdr:col>66</xdr:col>
      <xdr:colOff>258096</xdr:colOff>
      <xdr:row>35</xdr:row>
      <xdr:rowOff>217607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8BA06251-9FE6-D662-936B-9EBE8363EBFD}"/>
            </a:ext>
          </a:extLst>
        </xdr:cNvPr>
        <xdr:cNvCxnSpPr>
          <a:stCxn id="17" idx="1"/>
        </xdr:cNvCxnSpPr>
      </xdr:nvCxnSpPr>
      <xdr:spPr>
        <a:xfrm flipH="1">
          <a:off x="15448935" y="10676672"/>
          <a:ext cx="589935" cy="0"/>
        </a:xfrm>
        <a:prstGeom prst="straightConnector1">
          <a:avLst/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108105</xdr:colOff>
      <xdr:row>52</xdr:row>
      <xdr:rowOff>222731</xdr:rowOff>
    </xdr:from>
    <xdr:ext cx="5004000" cy="32573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B287C500-1592-9C06-BEC3-91EE2BFE1F89}"/>
            </a:ext>
          </a:extLst>
        </xdr:cNvPr>
        <xdr:cNvSpPr txBox="1"/>
      </xdr:nvSpPr>
      <xdr:spPr>
        <a:xfrm>
          <a:off x="16063452" y="15229466"/>
          <a:ext cx="5004000" cy="325730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学校設定項目は各領域に項目を１つ以上設定すること。</a:t>
          </a:r>
        </a:p>
      </xdr:txBody>
    </xdr:sp>
    <xdr:clientData/>
  </xdr:oneCellAnchor>
  <xdr:twoCellAnchor>
    <xdr:from>
      <xdr:col>64</xdr:col>
      <xdr:colOff>144975</xdr:colOff>
      <xdr:row>52</xdr:row>
      <xdr:rowOff>385596</xdr:rowOff>
    </xdr:from>
    <xdr:to>
      <xdr:col>66</xdr:col>
      <xdr:colOff>108105</xdr:colOff>
      <xdr:row>52</xdr:row>
      <xdr:rowOff>385596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63DB0F4F-A7D6-04EE-914C-73290A69B364}"/>
            </a:ext>
          </a:extLst>
        </xdr:cNvPr>
        <xdr:cNvCxnSpPr>
          <a:stCxn id="8" idx="1"/>
        </xdr:cNvCxnSpPr>
      </xdr:nvCxnSpPr>
      <xdr:spPr>
        <a:xfrm flipH="1">
          <a:off x="15695995" y="15392331"/>
          <a:ext cx="367457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66</xdr:col>
      <xdr:colOff>316446</xdr:colOff>
      <xdr:row>82</xdr:row>
      <xdr:rowOff>119064</xdr:rowOff>
    </xdr:from>
    <xdr:ext cx="3722984" cy="856389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A1CCBA-CDB2-4C56-AD12-30AB4C5A6A70}"/>
            </a:ext>
          </a:extLst>
        </xdr:cNvPr>
        <xdr:cNvSpPr txBox="1"/>
      </xdr:nvSpPr>
      <xdr:spPr>
        <a:xfrm>
          <a:off x="15604071" y="23836314"/>
          <a:ext cx="3722984" cy="856389"/>
        </a:xfrm>
        <a:prstGeom prst="rect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提出の前に、</a:t>
          </a:r>
          <a:r>
            <a:rPr kumimoji="1" lang="en-US" altLang="ja-JP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60</a:t>
          </a:r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時間程度になっていること、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１日の指導時間が４時間を超えていないこと</a:t>
          </a:r>
          <a:endParaRPr kumimoji="1" lang="en-US" altLang="ja-JP" sz="14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をお確かめください。</a:t>
          </a:r>
        </a:p>
      </xdr:txBody>
    </xdr:sp>
    <xdr:clientData/>
  </xdr:oneCellAnchor>
  <xdr:twoCellAnchor>
    <xdr:from>
      <xdr:col>65</xdr:col>
      <xdr:colOff>23813</xdr:colOff>
      <xdr:row>83</xdr:row>
      <xdr:rowOff>22606</xdr:rowOff>
    </xdr:from>
    <xdr:to>
      <xdr:col>66</xdr:col>
      <xdr:colOff>298548</xdr:colOff>
      <xdr:row>83</xdr:row>
      <xdr:rowOff>22606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BD8B8A71-9FB6-4022-8DB1-CD5EDA7E2585}"/>
            </a:ext>
          </a:extLst>
        </xdr:cNvPr>
        <xdr:cNvCxnSpPr/>
      </xdr:nvCxnSpPr>
      <xdr:spPr>
        <a:xfrm flipH="1">
          <a:off x="15120938" y="24239919"/>
          <a:ext cx="46523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/SV02/&#20225;&#30011;&#23460;/&#20196;&#21644;5&#24180;&#24230;/01_&#27861;&#23450;&#30740;&#20462;/01_&#21021;&#20219;&#30740;&#12539;&#26032;&#25505;&#30740;/02_&#23567;&#12539;&#20013;&#12539;&#39640;&#31561;&#12539;&#25903;&#25588;&#23398;&#26657;&#21021;&#20219;&#32773;&#30740;&#20462;/01_&#26657;&#20869;&#30740;&#20462;&#12471;&#12540;&#12488;R05/&#9733;&#20196;&#21644;&#65302;&#24180;&#24230;&#29256;/&#35895;&#21475;&#20808;&#29983;&#12424;&#12426;/&#12304;&#20462;&#27491;&#31561;&#20316;&#26989;&#20013;&#12305;_R6&#26657;&#20869;&#30740;&#20462;&#12471;&#12540;&#12488;_&#31684;&#22258;&#35373;&#23450;&#28168;_&#31069;&#26085;&#31561;&#23550;&#2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書"/>
      <sheetName val="報告書"/>
      <sheetName val="設定情報"/>
      <sheetName val="更新履歴"/>
    </sheetNames>
    <sheetDataSet>
      <sheetData sheetId="0"/>
      <sheetData sheetId="1"/>
      <sheetData sheetId="2">
        <row r="1">
          <cell r="A1">
            <v>2024</v>
          </cell>
        </row>
      </sheetData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1E5452-A443-4A75-B296-E45E898C6F9B}" name="テーブル2" displayName="テーブル2" ref="A4:C25" totalsRowShown="0" tableBorderDxfId="3">
  <autoFilter ref="A4:C25" xr:uid="{1913D0FF-D93A-41C0-BA76-BB7F2C6EE148}"/>
  <tableColumns count="3">
    <tableColumn id="1" xr3:uid="{23490F55-B5AC-499E-A0E7-FAE29EF874E0}" name="日付" dataDxfId="2"/>
    <tableColumn id="2" xr3:uid="{B83F1784-ADD5-4D30-86F9-874C8DFF2650}" name="祝日名" dataDxfId="1"/>
    <tableColumn id="3" xr3:uid="{3CB80E61-20D4-41C2-946A-E12697F7D966}" name="備考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1F9C-27C2-487C-B03E-5994FB96EC11}">
  <sheetPr>
    <tabColor rgb="FFFF0000"/>
    <pageSetUpPr fitToPage="1"/>
  </sheetPr>
  <dimension ref="B1:CK167"/>
  <sheetViews>
    <sheetView view="pageBreakPreview" zoomScale="58" zoomScaleNormal="50" zoomScaleSheetLayoutView="58" workbookViewId="0">
      <selection activeCell="J4" sqref="J4:U4"/>
    </sheetView>
  </sheetViews>
  <sheetFormatPr defaultColWidth="2.59765625" defaultRowHeight="15" customHeight="1" x14ac:dyDescent="0.45"/>
  <cols>
    <col min="1" max="1" width="0.8984375" style="1" customWidth="1"/>
    <col min="2" max="63" width="3.19921875" style="1" customWidth="1"/>
    <col min="64" max="64" width="0.8984375" style="1" customWidth="1"/>
    <col min="65" max="66" width="2.59765625" style="1"/>
    <col min="67" max="67" width="36" style="1" customWidth="1"/>
    <col min="68" max="81" width="5.5" style="1" customWidth="1"/>
    <col min="82" max="16384" width="2.59765625" style="1"/>
  </cols>
  <sheetData>
    <row r="1" spans="2:64" ht="6" customHeight="1" x14ac:dyDescent="0.45"/>
    <row r="2" spans="2:64" ht="25.8" x14ac:dyDescent="0.45">
      <c r="B2" s="188" t="s">
        <v>252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1"/>
      <c r="AR2" s="11"/>
    </row>
    <row r="3" spans="2:64" ht="11.25" customHeight="1" thickBot="1" x14ac:dyDescent="0.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C3" s="11"/>
      <c r="AD3" s="11"/>
      <c r="AE3" s="11"/>
      <c r="AF3" s="11"/>
      <c r="AG3" s="6"/>
      <c r="AH3" s="6"/>
      <c r="AI3" s="11"/>
      <c r="AJ3" s="11"/>
      <c r="AK3" s="11"/>
      <c r="AL3" s="11"/>
      <c r="AM3" s="11"/>
      <c r="AN3" s="6"/>
      <c r="AO3" s="11"/>
      <c r="AP3" s="11"/>
      <c r="AQ3" s="11"/>
      <c r="AR3" s="11"/>
    </row>
    <row r="4" spans="2:64" ht="52.5" customHeight="1" thickBot="1" x14ac:dyDescent="0.5">
      <c r="B4" s="178" t="s">
        <v>131</v>
      </c>
      <c r="C4" s="164"/>
      <c r="D4" s="164"/>
      <c r="E4" s="164"/>
      <c r="F4" s="164"/>
      <c r="G4" s="164"/>
      <c r="H4" s="164"/>
      <c r="I4" s="165"/>
      <c r="J4" s="181">
        <v>45805</v>
      </c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9"/>
      <c r="V4" s="163" t="s">
        <v>132</v>
      </c>
      <c r="W4" s="164"/>
      <c r="X4" s="164"/>
      <c r="Y4" s="164"/>
      <c r="Z4" s="164"/>
      <c r="AA4" s="164"/>
      <c r="AB4" s="164"/>
      <c r="AC4" s="165"/>
      <c r="AD4" s="181">
        <v>45926</v>
      </c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9"/>
      <c r="AP4" s="163" t="s">
        <v>133</v>
      </c>
      <c r="AQ4" s="164"/>
      <c r="AR4" s="164"/>
      <c r="AS4" s="164"/>
      <c r="AT4" s="164"/>
      <c r="AU4" s="164"/>
      <c r="AV4" s="164"/>
      <c r="AW4" s="165"/>
      <c r="AX4" s="181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3"/>
    </row>
    <row r="5" spans="2:64" ht="48" customHeight="1" thickBot="1" x14ac:dyDescent="0.5">
      <c r="B5" s="179" t="s">
        <v>139</v>
      </c>
      <c r="C5" s="164"/>
      <c r="D5" s="164"/>
      <c r="E5" s="165"/>
      <c r="F5" s="166" t="s">
        <v>253</v>
      </c>
      <c r="G5" s="167"/>
      <c r="H5" s="167"/>
      <c r="I5" s="167"/>
      <c r="J5" s="167"/>
      <c r="K5" s="167"/>
      <c r="L5" s="184"/>
      <c r="M5" s="163" t="s">
        <v>0</v>
      </c>
      <c r="N5" s="164"/>
      <c r="O5" s="164"/>
      <c r="P5" s="165"/>
      <c r="Q5" s="166" t="s">
        <v>254</v>
      </c>
      <c r="R5" s="167"/>
      <c r="S5" s="167"/>
      <c r="T5" s="167"/>
      <c r="U5" s="167"/>
      <c r="V5" s="167"/>
      <c r="W5" s="64" t="s">
        <v>2</v>
      </c>
      <c r="X5" s="185" t="s">
        <v>253</v>
      </c>
      <c r="Y5" s="185"/>
      <c r="Z5" s="185"/>
      <c r="AA5" s="185"/>
      <c r="AB5" s="185"/>
      <c r="AC5" s="185"/>
      <c r="AD5" s="185"/>
      <c r="AE5" s="185"/>
      <c r="AF5" s="185"/>
      <c r="AG5" s="167" t="s">
        <v>255</v>
      </c>
      <c r="AH5" s="167"/>
      <c r="AI5" s="167"/>
      <c r="AJ5" s="168"/>
      <c r="AK5" s="178" t="s">
        <v>111</v>
      </c>
      <c r="AL5" s="164"/>
      <c r="AM5" s="164"/>
      <c r="AN5" s="164"/>
      <c r="AO5" s="164"/>
      <c r="AP5" s="165"/>
      <c r="AQ5" s="186" t="s">
        <v>256</v>
      </c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7"/>
    </row>
    <row r="6" spans="2:64" ht="48" customHeight="1" thickBot="1" x14ac:dyDescent="0.5">
      <c r="B6" s="178" t="s">
        <v>129</v>
      </c>
      <c r="C6" s="164"/>
      <c r="D6" s="164"/>
      <c r="E6" s="165"/>
      <c r="F6" s="163" t="s">
        <v>130</v>
      </c>
      <c r="G6" s="164"/>
      <c r="H6" s="164"/>
      <c r="I6" s="165"/>
      <c r="J6" s="166" t="s">
        <v>257</v>
      </c>
      <c r="K6" s="167"/>
      <c r="L6" s="167"/>
      <c r="M6" s="167"/>
      <c r="N6" s="167"/>
      <c r="O6" s="167"/>
      <c r="P6" s="163" t="s">
        <v>1</v>
      </c>
      <c r="Q6" s="164"/>
      <c r="R6" s="164"/>
      <c r="S6" s="165"/>
      <c r="T6" s="166" t="s">
        <v>256</v>
      </c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8"/>
      <c r="AF6" s="179" t="s">
        <v>141</v>
      </c>
      <c r="AG6" s="180"/>
      <c r="AH6" s="180"/>
      <c r="AI6" s="180"/>
      <c r="AJ6" s="180"/>
      <c r="AK6" s="163" t="s">
        <v>140</v>
      </c>
      <c r="AL6" s="164"/>
      <c r="AM6" s="164"/>
      <c r="AN6" s="165"/>
      <c r="AO6" s="166" t="s">
        <v>258</v>
      </c>
      <c r="AP6" s="167"/>
      <c r="AQ6" s="167"/>
      <c r="AR6" s="167"/>
      <c r="AS6" s="167"/>
      <c r="AT6" s="163" t="s">
        <v>1</v>
      </c>
      <c r="AU6" s="164"/>
      <c r="AV6" s="164"/>
      <c r="AW6" s="165"/>
      <c r="AX6" s="166" t="s">
        <v>256</v>
      </c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8"/>
    </row>
    <row r="7" spans="2:64" s="2" customFormat="1" ht="15" customHeight="1" x14ac:dyDescent="0.45"/>
    <row r="8" spans="2:64" s="6" customFormat="1" ht="30" customHeight="1" thickBot="1" x14ac:dyDescent="0.5">
      <c r="B8" s="52" t="s">
        <v>247</v>
      </c>
    </row>
    <row r="9" spans="2:64" s="6" customFormat="1" ht="18" customHeight="1" x14ac:dyDescent="0.45">
      <c r="B9" s="169"/>
      <c r="C9" s="170"/>
      <c r="D9" s="175" t="s">
        <v>169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7"/>
      <c r="P9" s="175" t="s">
        <v>170</v>
      </c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5" t="s">
        <v>171</v>
      </c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7"/>
      <c r="AN9" s="175" t="s">
        <v>112</v>
      </c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7"/>
      <c r="AZ9" s="176" t="s">
        <v>9</v>
      </c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7"/>
    </row>
    <row r="10" spans="2:64" s="6" customFormat="1" ht="18" customHeight="1" x14ac:dyDescent="0.45">
      <c r="B10" s="171"/>
      <c r="C10" s="172"/>
      <c r="D10" s="160">
        <v>1</v>
      </c>
      <c r="E10" s="161"/>
      <c r="F10" s="157">
        <v>2</v>
      </c>
      <c r="G10" s="156"/>
      <c r="H10" s="161">
        <v>3</v>
      </c>
      <c r="I10" s="161"/>
      <c r="J10" s="161">
        <v>4</v>
      </c>
      <c r="K10" s="161"/>
      <c r="L10" s="161">
        <v>5</v>
      </c>
      <c r="M10" s="161"/>
      <c r="N10" s="161">
        <v>6</v>
      </c>
      <c r="O10" s="162"/>
      <c r="P10" s="160">
        <v>1</v>
      </c>
      <c r="Q10" s="161"/>
      <c r="R10" s="161">
        <v>2</v>
      </c>
      <c r="S10" s="161"/>
      <c r="T10" s="161">
        <v>3</v>
      </c>
      <c r="U10" s="161"/>
      <c r="V10" s="161">
        <v>4</v>
      </c>
      <c r="W10" s="161"/>
      <c r="X10" s="161">
        <v>5</v>
      </c>
      <c r="Y10" s="161"/>
      <c r="Z10" s="161">
        <v>6</v>
      </c>
      <c r="AA10" s="157"/>
      <c r="AB10" s="160">
        <v>1</v>
      </c>
      <c r="AC10" s="161"/>
      <c r="AD10" s="161">
        <v>2</v>
      </c>
      <c r="AE10" s="161"/>
      <c r="AF10" s="161">
        <v>3</v>
      </c>
      <c r="AG10" s="161"/>
      <c r="AH10" s="161">
        <v>4</v>
      </c>
      <c r="AI10" s="161"/>
      <c r="AJ10" s="161">
        <v>5</v>
      </c>
      <c r="AK10" s="161"/>
      <c r="AL10" s="161">
        <v>6</v>
      </c>
      <c r="AM10" s="162"/>
      <c r="AN10" s="159">
        <v>1</v>
      </c>
      <c r="AO10" s="156"/>
      <c r="AP10" s="157">
        <v>2</v>
      </c>
      <c r="AQ10" s="156"/>
      <c r="AR10" s="157">
        <v>3</v>
      </c>
      <c r="AS10" s="156"/>
      <c r="AT10" s="157">
        <v>4</v>
      </c>
      <c r="AU10" s="156"/>
      <c r="AV10" s="157">
        <v>5</v>
      </c>
      <c r="AW10" s="156"/>
      <c r="AX10" s="157">
        <v>6</v>
      </c>
      <c r="AY10" s="158"/>
      <c r="AZ10" s="155">
        <v>1</v>
      </c>
      <c r="BA10" s="156"/>
      <c r="BB10" s="157">
        <v>2</v>
      </c>
      <c r="BC10" s="156"/>
      <c r="BD10" s="157">
        <v>3</v>
      </c>
      <c r="BE10" s="156"/>
      <c r="BF10" s="157">
        <v>4</v>
      </c>
      <c r="BG10" s="156"/>
      <c r="BH10" s="157">
        <v>5</v>
      </c>
      <c r="BI10" s="156"/>
      <c r="BJ10" s="157">
        <v>6</v>
      </c>
      <c r="BK10" s="158"/>
      <c r="BL10" s="30"/>
    </row>
    <row r="11" spans="2:64" s="2" customFormat="1" ht="30" customHeight="1" thickBot="1" x14ac:dyDescent="0.5">
      <c r="B11" s="173"/>
      <c r="C11" s="174"/>
      <c r="D11" s="150" t="s">
        <v>172</v>
      </c>
      <c r="E11" s="151"/>
      <c r="F11" s="152" t="s">
        <v>173</v>
      </c>
      <c r="G11" s="153"/>
      <c r="H11" s="151" t="s">
        <v>174</v>
      </c>
      <c r="I11" s="151"/>
      <c r="J11" s="154" t="s">
        <v>175</v>
      </c>
      <c r="K11" s="154"/>
      <c r="L11" s="151" t="s">
        <v>176</v>
      </c>
      <c r="M11" s="151"/>
      <c r="N11" s="146" t="s">
        <v>177</v>
      </c>
      <c r="O11" s="147"/>
      <c r="P11" s="145" t="s">
        <v>178</v>
      </c>
      <c r="Q11" s="146"/>
      <c r="R11" s="146" t="s">
        <v>179</v>
      </c>
      <c r="S11" s="146"/>
      <c r="T11" s="146" t="s">
        <v>180</v>
      </c>
      <c r="U11" s="146"/>
      <c r="V11" s="148" t="s">
        <v>181</v>
      </c>
      <c r="W11" s="148"/>
      <c r="X11" s="149" t="s">
        <v>182</v>
      </c>
      <c r="Y11" s="149"/>
      <c r="Z11" s="146" t="s">
        <v>183</v>
      </c>
      <c r="AA11" s="142"/>
      <c r="AB11" s="145" t="s">
        <v>184</v>
      </c>
      <c r="AC11" s="146"/>
      <c r="AD11" s="146" t="s">
        <v>185</v>
      </c>
      <c r="AE11" s="146"/>
      <c r="AF11" s="146" t="s">
        <v>186</v>
      </c>
      <c r="AG11" s="146"/>
      <c r="AH11" s="146" t="s">
        <v>187</v>
      </c>
      <c r="AI11" s="146"/>
      <c r="AJ11" s="146" t="s">
        <v>188</v>
      </c>
      <c r="AK11" s="146"/>
      <c r="AL11" s="146" t="s">
        <v>138</v>
      </c>
      <c r="AM11" s="147"/>
      <c r="AN11" s="144" t="s">
        <v>104</v>
      </c>
      <c r="AO11" s="141"/>
      <c r="AP11" s="142" t="s">
        <v>105</v>
      </c>
      <c r="AQ11" s="141"/>
      <c r="AR11" s="142" t="s">
        <v>106</v>
      </c>
      <c r="AS11" s="141"/>
      <c r="AT11" s="142" t="s">
        <v>107</v>
      </c>
      <c r="AU11" s="141"/>
      <c r="AV11" s="142" t="s">
        <v>10</v>
      </c>
      <c r="AW11" s="141"/>
      <c r="AX11" s="142" t="s">
        <v>134</v>
      </c>
      <c r="AY11" s="143"/>
      <c r="AZ11" s="140" t="s">
        <v>11</v>
      </c>
      <c r="BA11" s="141"/>
      <c r="BB11" s="142" t="s">
        <v>12</v>
      </c>
      <c r="BC11" s="141"/>
      <c r="BD11" s="142" t="s">
        <v>108</v>
      </c>
      <c r="BE11" s="141"/>
      <c r="BF11" s="142" t="s">
        <v>109</v>
      </c>
      <c r="BG11" s="141"/>
      <c r="BH11" s="142" t="s">
        <v>13</v>
      </c>
      <c r="BI11" s="141"/>
      <c r="BJ11" s="142" t="s">
        <v>110</v>
      </c>
      <c r="BK11" s="143"/>
      <c r="BL11" s="3"/>
    </row>
    <row r="12" spans="2:64" s="2" customFormat="1" ht="24.75" customHeight="1" x14ac:dyDescent="0.45">
      <c r="B12" s="138" t="s">
        <v>101</v>
      </c>
      <c r="C12" s="139"/>
      <c r="D12" s="137">
        <v>2</v>
      </c>
      <c r="E12" s="136"/>
      <c r="F12" s="131">
        <v>3</v>
      </c>
      <c r="G12" s="136"/>
      <c r="H12" s="131">
        <v>3</v>
      </c>
      <c r="I12" s="136"/>
      <c r="J12" s="131">
        <v>2</v>
      </c>
      <c r="K12" s="136"/>
      <c r="L12" s="131">
        <v>3</v>
      </c>
      <c r="M12" s="136"/>
      <c r="N12" s="131">
        <v>2</v>
      </c>
      <c r="O12" s="132"/>
      <c r="P12" s="137">
        <v>3</v>
      </c>
      <c r="Q12" s="136"/>
      <c r="R12" s="131">
        <v>2</v>
      </c>
      <c r="S12" s="136"/>
      <c r="T12" s="131">
        <v>2</v>
      </c>
      <c r="U12" s="136"/>
      <c r="V12" s="131">
        <v>2</v>
      </c>
      <c r="W12" s="136"/>
      <c r="X12" s="131">
        <v>2</v>
      </c>
      <c r="Y12" s="136"/>
      <c r="Z12" s="131">
        <v>2</v>
      </c>
      <c r="AA12" s="135"/>
      <c r="AB12" s="137">
        <v>3</v>
      </c>
      <c r="AC12" s="136"/>
      <c r="AD12" s="131">
        <v>3</v>
      </c>
      <c r="AE12" s="136"/>
      <c r="AF12" s="131">
        <v>2</v>
      </c>
      <c r="AG12" s="136"/>
      <c r="AH12" s="131">
        <v>2</v>
      </c>
      <c r="AI12" s="136"/>
      <c r="AJ12" s="131">
        <v>2</v>
      </c>
      <c r="AK12" s="136"/>
      <c r="AL12" s="131">
        <v>2</v>
      </c>
      <c r="AM12" s="132"/>
      <c r="AN12" s="137">
        <v>2</v>
      </c>
      <c r="AO12" s="136"/>
      <c r="AP12" s="131">
        <v>3</v>
      </c>
      <c r="AQ12" s="136"/>
      <c r="AR12" s="131">
        <v>3</v>
      </c>
      <c r="AS12" s="136"/>
      <c r="AT12" s="131">
        <v>2</v>
      </c>
      <c r="AU12" s="136"/>
      <c r="AV12" s="131">
        <v>2</v>
      </c>
      <c r="AW12" s="136"/>
      <c r="AX12" s="131">
        <v>2</v>
      </c>
      <c r="AY12" s="132"/>
      <c r="AZ12" s="135">
        <v>2</v>
      </c>
      <c r="BA12" s="136"/>
      <c r="BB12" s="131">
        <v>2</v>
      </c>
      <c r="BC12" s="136"/>
      <c r="BD12" s="131">
        <v>2</v>
      </c>
      <c r="BE12" s="136"/>
      <c r="BF12" s="131">
        <v>3</v>
      </c>
      <c r="BG12" s="136"/>
      <c r="BH12" s="131">
        <v>3</v>
      </c>
      <c r="BI12" s="136"/>
      <c r="BJ12" s="131">
        <v>2</v>
      </c>
      <c r="BK12" s="132"/>
      <c r="BL12" s="8"/>
    </row>
    <row r="13" spans="2:64" s="2" customFormat="1" ht="24.75" customHeight="1" x14ac:dyDescent="0.45">
      <c r="B13" s="133" t="s">
        <v>102</v>
      </c>
      <c r="C13" s="134"/>
      <c r="D13" s="130">
        <v>3</v>
      </c>
      <c r="E13" s="126"/>
      <c r="F13" s="125">
        <v>3</v>
      </c>
      <c r="G13" s="125"/>
      <c r="H13" s="125">
        <v>3</v>
      </c>
      <c r="I13" s="125"/>
      <c r="J13" s="125">
        <v>3</v>
      </c>
      <c r="K13" s="125"/>
      <c r="L13" s="125">
        <v>3</v>
      </c>
      <c r="M13" s="125"/>
      <c r="N13" s="126">
        <v>3</v>
      </c>
      <c r="O13" s="127"/>
      <c r="P13" s="130">
        <v>3</v>
      </c>
      <c r="Q13" s="126"/>
      <c r="R13" s="125">
        <v>2</v>
      </c>
      <c r="S13" s="125"/>
      <c r="T13" s="125">
        <v>2</v>
      </c>
      <c r="U13" s="125"/>
      <c r="V13" s="125">
        <v>3</v>
      </c>
      <c r="W13" s="125"/>
      <c r="X13" s="125">
        <v>2</v>
      </c>
      <c r="Y13" s="125"/>
      <c r="Z13" s="126">
        <v>3</v>
      </c>
      <c r="AA13" s="126"/>
      <c r="AB13" s="130">
        <v>3</v>
      </c>
      <c r="AC13" s="126"/>
      <c r="AD13" s="125">
        <v>3</v>
      </c>
      <c r="AE13" s="125"/>
      <c r="AF13" s="125">
        <v>2</v>
      </c>
      <c r="AG13" s="125"/>
      <c r="AH13" s="125">
        <v>3</v>
      </c>
      <c r="AI13" s="125"/>
      <c r="AJ13" s="125">
        <v>2</v>
      </c>
      <c r="AK13" s="125"/>
      <c r="AL13" s="126">
        <v>3</v>
      </c>
      <c r="AM13" s="127"/>
      <c r="AN13" s="130">
        <v>3</v>
      </c>
      <c r="AO13" s="126"/>
      <c r="AP13" s="125">
        <v>4</v>
      </c>
      <c r="AQ13" s="125"/>
      <c r="AR13" s="125">
        <v>3</v>
      </c>
      <c r="AS13" s="125"/>
      <c r="AT13" s="125">
        <v>2</v>
      </c>
      <c r="AU13" s="125"/>
      <c r="AV13" s="125">
        <v>3</v>
      </c>
      <c r="AW13" s="125"/>
      <c r="AX13" s="126">
        <v>2</v>
      </c>
      <c r="AY13" s="127"/>
      <c r="AZ13" s="126"/>
      <c r="BA13" s="126"/>
      <c r="BB13" s="125"/>
      <c r="BC13" s="125"/>
      <c r="BD13" s="125">
        <v>3</v>
      </c>
      <c r="BE13" s="125"/>
      <c r="BF13" s="125">
        <v>4</v>
      </c>
      <c r="BG13" s="125"/>
      <c r="BH13" s="125">
        <v>3</v>
      </c>
      <c r="BI13" s="125"/>
      <c r="BJ13" s="126">
        <v>2</v>
      </c>
      <c r="BK13" s="127"/>
      <c r="BL13" s="8"/>
    </row>
    <row r="14" spans="2:64" s="2" customFormat="1" ht="24.75" customHeight="1" thickBot="1" x14ac:dyDescent="0.5">
      <c r="B14" s="128" t="s">
        <v>103</v>
      </c>
      <c r="C14" s="129"/>
      <c r="D14" s="123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  <c r="P14" s="123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4"/>
      <c r="AB14" s="123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1"/>
      <c r="AN14" s="123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1"/>
      <c r="AZ14" s="122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1"/>
      <c r="BL14" s="8"/>
    </row>
    <row r="15" spans="2:64" s="2" customFormat="1" ht="15" customHeight="1" x14ac:dyDescent="0.4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2:64" s="2" customFormat="1" ht="5.0999999999999996" customHeight="1" x14ac:dyDescent="0.4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2:80" s="6" customFormat="1" ht="30" customHeight="1" x14ac:dyDescent="0.45">
      <c r="B17" s="52" t="s">
        <v>14</v>
      </c>
    </row>
    <row r="18" spans="2:80" s="6" customFormat="1" ht="30" customHeight="1" x14ac:dyDescent="0.45">
      <c r="C18" s="50" t="s">
        <v>118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36"/>
      <c r="BK18" s="36"/>
      <c r="BZ18" s="23"/>
      <c r="CA18" s="23"/>
    </row>
    <row r="19" spans="2:80" s="2" customFormat="1" ht="10.5" customHeight="1" thickBo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2:80" s="24" customFormat="1" ht="22.5" customHeight="1" thickBot="1" x14ac:dyDescent="0.5">
      <c r="D20" s="88" t="s">
        <v>189</v>
      </c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90"/>
      <c r="R20" s="58" t="s">
        <v>3</v>
      </c>
      <c r="S20" s="58" t="s">
        <v>7</v>
      </c>
      <c r="T20" s="58" t="s">
        <v>8</v>
      </c>
      <c r="U20" s="58" t="s">
        <v>4</v>
      </c>
      <c r="V20" s="57" t="s">
        <v>5</v>
      </c>
      <c r="W20" s="11"/>
      <c r="X20" s="88" t="s">
        <v>190</v>
      </c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90"/>
      <c r="AL20" s="58" t="s">
        <v>3</v>
      </c>
      <c r="AM20" s="58" t="s">
        <v>7</v>
      </c>
      <c r="AN20" s="58" t="s">
        <v>8</v>
      </c>
      <c r="AO20" s="58" t="s">
        <v>4</v>
      </c>
      <c r="AP20" s="57" t="s">
        <v>5</v>
      </c>
      <c r="AQ20" s="11"/>
      <c r="AR20" s="88" t="s">
        <v>112</v>
      </c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90"/>
      <c r="BF20" s="59" t="s">
        <v>3</v>
      </c>
      <c r="BG20" s="59" t="s">
        <v>7</v>
      </c>
      <c r="BH20" s="59" t="s">
        <v>8</v>
      </c>
      <c r="BI20" s="59" t="s">
        <v>4</v>
      </c>
      <c r="BJ20" s="53" t="s">
        <v>5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23"/>
      <c r="CA20" s="23"/>
      <c r="CB20" s="23"/>
    </row>
    <row r="21" spans="2:80" s="24" customFormat="1" ht="22.5" customHeight="1" x14ac:dyDescent="0.45">
      <c r="D21" s="117" t="s">
        <v>194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9"/>
      <c r="W21" s="11"/>
      <c r="X21" s="117" t="s">
        <v>220</v>
      </c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9"/>
      <c r="AQ21" s="11"/>
      <c r="AR21" s="105" t="s">
        <v>142</v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7"/>
      <c r="BF21" s="54"/>
      <c r="BG21" s="54"/>
      <c r="BH21" s="54" t="str">
        <f>IF(BG21="","",IF(COUNTIF(テーブル2[日付],DATE(IF(BF21&lt;4,年度+1,年度),BF21,BG21))=1,"祝",LEFT(TEXT(DATE(IF(BF21&lt;4,年度+1,年度),BF21,BG21),"aaaa"),1)))</f>
        <v/>
      </c>
      <c r="BI21" s="54"/>
      <c r="BJ21" s="55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</row>
    <row r="22" spans="2:80" s="24" customFormat="1" ht="22.5" customHeight="1" x14ac:dyDescent="0.45">
      <c r="D22" s="105" t="s">
        <v>195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7"/>
      <c r="R22" s="54">
        <v>4</v>
      </c>
      <c r="S22" s="54">
        <v>4</v>
      </c>
      <c r="T22" s="54" t="str">
        <f>IF(S22="","",IF(COUNTIF(テーブル2[日付],DATE(IF(R22&lt;4,年度+1,年度),R22,S22))=1,"祝",LEFT(TEXT(DATE(IF(R22&lt;4,年度+1,年度),R22,S22),"aaaa"),1)))</f>
        <v>金</v>
      </c>
      <c r="U22" s="54" t="s">
        <v>123</v>
      </c>
      <c r="V22" s="55">
        <v>2</v>
      </c>
      <c r="W22" s="11"/>
      <c r="X22" s="105" t="s">
        <v>221</v>
      </c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7"/>
      <c r="AL22" s="54">
        <v>5</v>
      </c>
      <c r="AM22" s="54">
        <v>16</v>
      </c>
      <c r="AN22" s="54" t="str">
        <f>IF(AM22="","",IF(COUNTIF(テーブル2[日付],DATE(IF(AL22&lt;4,年度+1,年度),AL22,AM22))=1,"祝",LEFT(TEXT(DATE(IF(AL22&lt;4,年度+1,年度),AL22,AM22),"aaaa"),1)))</f>
        <v>金</v>
      </c>
      <c r="AO22" s="54" t="s">
        <v>125</v>
      </c>
      <c r="AP22" s="55">
        <v>0.5</v>
      </c>
      <c r="AQ22" s="11"/>
      <c r="AR22" s="105" t="s">
        <v>143</v>
      </c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7"/>
      <c r="BF22" s="54">
        <v>6</v>
      </c>
      <c r="BG22" s="54"/>
      <c r="BH22" s="54" t="str">
        <f>IF(BG22="","",IF(COUNTIF(テーブル2[日付],DATE(IF(BF22&lt;4,年度+1,年度),BF22,BG22))=1,"祝",LEFT(TEXT(DATE(IF(BF22&lt;4,年度+1,年度),BF22,BG22),"aaaa"),1)))</f>
        <v/>
      </c>
      <c r="BI22" s="54"/>
      <c r="BJ22" s="55">
        <v>1</v>
      </c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</row>
    <row r="23" spans="2:80" s="24" customFormat="1" ht="22.2" customHeight="1" x14ac:dyDescent="0.45">
      <c r="D23" s="105" t="s">
        <v>196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7"/>
      <c r="R23" s="54">
        <v>4</v>
      </c>
      <c r="S23" s="54">
        <v>11</v>
      </c>
      <c r="T23" s="54" t="str">
        <f>IF(S23="","",IF(COUNTIF(テーブル2[日付],DATE(IF(R23&lt;4,年度+1,年度),R23,S23))=1,"祝",LEFT(TEXT(DATE(IF(R23&lt;4,年度+1,年度),R23,S23),"aaaa"),1)))</f>
        <v>金</v>
      </c>
      <c r="U23" s="54" t="s">
        <v>123</v>
      </c>
      <c r="V23" s="55">
        <v>1</v>
      </c>
      <c r="W23" s="11"/>
      <c r="X23" s="105" t="s">
        <v>222</v>
      </c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7"/>
      <c r="AL23" s="54">
        <v>5</v>
      </c>
      <c r="AM23" s="54">
        <v>16</v>
      </c>
      <c r="AN23" s="54" t="str">
        <f>IF(AM23="","",IF(COUNTIF(テーブル2[日付],DATE(IF(AL23&lt;4,年度+1,年度),AL23,AM23))=1,"祝",LEFT(TEXT(DATE(IF(AL23&lt;4,年度+1,年度),AL23,AM23),"aaaa"),1)))</f>
        <v>金</v>
      </c>
      <c r="AO23" s="54" t="s">
        <v>125</v>
      </c>
      <c r="AP23" s="55">
        <v>0.5</v>
      </c>
      <c r="AQ23" s="11"/>
      <c r="AR23" s="105" t="s">
        <v>144</v>
      </c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7"/>
      <c r="BF23" s="54">
        <v>9</v>
      </c>
      <c r="BG23" s="54"/>
      <c r="BH23" s="54" t="str">
        <f>IF(BG23="","",IF(COUNTIF(テーブル2[日付],DATE(IF(BF23&lt;4,年度+1,年度),BF23,BG23))=1,"祝",LEFT(TEXT(DATE(IF(BF23&lt;4,年度+1,年度),BF23,BG23),"aaaa"),1)))</f>
        <v/>
      </c>
      <c r="BI23" s="54"/>
      <c r="BJ23" s="55">
        <v>1</v>
      </c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</row>
    <row r="24" spans="2:80" s="24" customFormat="1" ht="22.2" customHeight="1" x14ac:dyDescent="0.45">
      <c r="D24" s="105" t="s">
        <v>197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7"/>
      <c r="R24" s="54">
        <v>4</v>
      </c>
      <c r="S24" s="54">
        <v>11</v>
      </c>
      <c r="T24" s="54" t="str">
        <f>IF(S24="","",IF(COUNTIF(テーブル2[日付],DATE(IF(R24&lt;4,年度+1,年度),R24,S24))=1,"祝",LEFT(TEXT(DATE(IF(R24&lt;4,年度+1,年度),R24,S24),"aaaa"),1)))</f>
        <v>金</v>
      </c>
      <c r="U24" s="54" t="s">
        <v>123</v>
      </c>
      <c r="V24" s="55">
        <v>1</v>
      </c>
      <c r="W24" s="11"/>
      <c r="X24" s="111" t="s">
        <v>114</v>
      </c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3"/>
      <c r="AQ24" s="11"/>
      <c r="AR24" s="105" t="s">
        <v>145</v>
      </c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7"/>
      <c r="BF24" s="54">
        <v>4</v>
      </c>
      <c r="BG24" s="54">
        <v>1</v>
      </c>
      <c r="BH24" s="54" t="str">
        <f>IF(BG24="","",IF(COUNTIF(テーブル2[日付],DATE(IF(BF24&lt;4,年度+1,年度),BF24,BG24))=1,"祝",LEFT(TEXT(DATE(IF(BF24&lt;4,年度+1,年度),BF24,BG24),"aaaa"),1)))</f>
        <v>火</v>
      </c>
      <c r="BI24" s="54" t="s">
        <v>123</v>
      </c>
      <c r="BJ24" s="55">
        <v>1</v>
      </c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</row>
    <row r="25" spans="2:80" s="24" customFormat="1" ht="22.2" customHeight="1" x14ac:dyDescent="0.45">
      <c r="D25" s="111" t="s">
        <v>202</v>
      </c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3"/>
      <c r="W25" s="11"/>
      <c r="X25" s="105" t="s">
        <v>223</v>
      </c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7"/>
      <c r="AL25" s="54">
        <v>5</v>
      </c>
      <c r="AM25" s="54">
        <v>22</v>
      </c>
      <c r="AN25" s="54" t="str">
        <f>IF(AM25="","",IF(COUNTIF(テーブル2[日付],DATE(IF(AL25&lt;4,年度+1,年度),AL25,AM25))=1,"祝",LEFT(TEXT(DATE(IF(AL25&lt;4,年度+1,年度),AL25,AM25),"aaaa"),1)))</f>
        <v>木</v>
      </c>
      <c r="AO25" s="54" t="s">
        <v>244</v>
      </c>
      <c r="AP25" s="55">
        <v>0.3</v>
      </c>
      <c r="AQ25" s="11"/>
      <c r="AR25" s="105" t="s">
        <v>146</v>
      </c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7"/>
      <c r="BF25" s="54">
        <v>5</v>
      </c>
      <c r="BG25" s="54">
        <v>14</v>
      </c>
      <c r="BH25" s="54" t="str">
        <f>IF(BG25="","",IF(COUNTIF(テーブル2[日付],DATE(IF(BF25&lt;4,年度+1,年度),BF25,BG25))=1,"祝",LEFT(TEXT(DATE(IF(BF25&lt;4,年度+1,年度),BF25,BG25),"aaaa"),1)))</f>
        <v>水</v>
      </c>
      <c r="BI25" s="54" t="s">
        <v>4</v>
      </c>
      <c r="BJ25" s="55">
        <v>1</v>
      </c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</row>
    <row r="26" spans="2:80" s="24" customFormat="1" ht="22.2" customHeight="1" x14ac:dyDescent="0.45">
      <c r="D26" s="105" t="s">
        <v>198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54">
        <v>5</v>
      </c>
      <c r="S26" s="54">
        <v>8</v>
      </c>
      <c r="T26" s="54" t="str">
        <f>IF(S26="","",IF(COUNTIF(テーブル2[日付],DATE(IF(R26&lt;4,年度+1,年度),R26,S26))=1,"祝",LEFT(TEXT(DATE(IF(R26&lt;4,年度+1,年度),R26,S26),"aaaa"),1)))</f>
        <v>木</v>
      </c>
      <c r="U26" s="54" t="s">
        <v>244</v>
      </c>
      <c r="V26" s="55">
        <v>2</v>
      </c>
      <c r="W26" s="11"/>
      <c r="X26" s="105" t="s">
        <v>224</v>
      </c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7"/>
      <c r="AL26" s="54">
        <v>5</v>
      </c>
      <c r="AM26" s="54">
        <v>22</v>
      </c>
      <c r="AN26" s="54" t="str">
        <f>IF(AM26="","",IF(COUNTIF(テーブル2[日付],DATE(IF(AL26&lt;4,年度+1,年度),AL26,AM26))=1,"祝",LEFT(TEXT(DATE(IF(AL26&lt;4,年度+1,年度),AL26,AM26),"aaaa"),1)))</f>
        <v>木</v>
      </c>
      <c r="AO26" s="54" t="s">
        <v>244</v>
      </c>
      <c r="AP26" s="55">
        <v>0.2</v>
      </c>
      <c r="AQ26" s="11"/>
      <c r="AR26" s="105" t="s">
        <v>249</v>
      </c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7"/>
      <c r="BF26" s="54">
        <v>4</v>
      </c>
      <c r="BG26" s="54">
        <v>3</v>
      </c>
      <c r="BH26" s="54" t="str">
        <f>IF(BG26="","",IF(COUNTIF(テーブル2[日付],DATE(IF(BF26&lt;4,年度+1,年度),BF26,BG26))=1,"祝",LEFT(TEXT(DATE(IF(BF26&lt;4,年度+1,年度),BF26,BG26),"aaaa"),1)))</f>
        <v>木</v>
      </c>
      <c r="BI26" s="54" t="s">
        <v>246</v>
      </c>
      <c r="BJ26" s="55">
        <v>1</v>
      </c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</row>
    <row r="27" spans="2:80" s="24" customFormat="1" ht="22.5" customHeight="1" x14ac:dyDescent="0.45">
      <c r="D27" s="105" t="s">
        <v>199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  <c r="R27" s="54">
        <v>5</v>
      </c>
      <c r="S27" s="54">
        <v>8</v>
      </c>
      <c r="T27" s="54" t="str">
        <f>IF(S27="","",IF(COUNTIF(テーブル2[日付],DATE(IF(R27&lt;4,年度+1,年度),R27,S27))=1,"祝",LEFT(TEXT(DATE(IF(R27&lt;4,年度+1,年度),R27,S27),"aaaa"),1)))</f>
        <v>木</v>
      </c>
      <c r="U27" s="54" t="s">
        <v>244</v>
      </c>
      <c r="V27" s="55">
        <v>2</v>
      </c>
      <c r="W27" s="11"/>
      <c r="X27" s="105" t="s">
        <v>225</v>
      </c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7"/>
      <c r="AL27" s="54">
        <v>5</v>
      </c>
      <c r="AM27" s="54">
        <v>22</v>
      </c>
      <c r="AN27" s="54" t="str">
        <f>IF(AM27="","",IF(COUNTIF(テーブル2[日付],DATE(IF(AL27&lt;4,年度+1,年度),AL27,AM27))=1,"祝",LEFT(TEXT(DATE(IF(AL27&lt;4,年度+1,年度),AL27,AM27),"aaaa"),1)))</f>
        <v>木</v>
      </c>
      <c r="AO27" s="54" t="s">
        <v>244</v>
      </c>
      <c r="AP27" s="55">
        <v>0.2</v>
      </c>
      <c r="AQ27" s="11"/>
      <c r="AR27" s="105" t="s">
        <v>147</v>
      </c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7"/>
      <c r="BF27" s="54">
        <v>4</v>
      </c>
      <c r="BG27" s="54">
        <v>11</v>
      </c>
      <c r="BH27" s="54" t="str">
        <f>IF(BG27="","",IF(COUNTIF(テーブル2[日付],DATE(IF(BF27&lt;4,年度+1,年度),BF27,BG27))=1,"祝",LEFT(TEXT(DATE(IF(BF27&lt;4,年度+1,年度),BF27,BG27),"aaaa"),1)))</f>
        <v>金</v>
      </c>
      <c r="BI27" s="54" t="s">
        <v>4</v>
      </c>
      <c r="BJ27" s="55">
        <v>1</v>
      </c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</row>
    <row r="28" spans="2:80" s="24" customFormat="1" ht="22.5" customHeight="1" x14ac:dyDescent="0.45">
      <c r="D28" s="105" t="s">
        <v>200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7"/>
      <c r="R28" s="54">
        <v>1</v>
      </c>
      <c r="S28" s="54"/>
      <c r="T28" s="54" t="str">
        <f>IF(S28="","",IF(COUNTIF(テーブル2[日付],DATE(IF(R28&lt;4,年度+1,年度),R28,S28))=1,"祝",LEFT(TEXT(DATE(IF(R28&lt;4,年度+1,年度),R28,S28),"aaaa"),1)))</f>
        <v/>
      </c>
      <c r="U28" s="54" t="s">
        <v>244</v>
      </c>
      <c r="V28" s="55">
        <v>2</v>
      </c>
      <c r="W28" s="11"/>
      <c r="X28" s="105" t="s">
        <v>226</v>
      </c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7"/>
      <c r="AL28" s="54">
        <v>5</v>
      </c>
      <c r="AM28" s="54">
        <v>22</v>
      </c>
      <c r="AN28" s="54" t="str">
        <f>IF(AM28="","",IF(COUNTIF(テーブル2[日付],DATE(IF(AL28&lt;4,年度+1,年度),AL28,AM28))=1,"祝",LEFT(TEXT(DATE(IF(AL28&lt;4,年度+1,年度),AL28,AM28),"aaaa"),1)))</f>
        <v>木</v>
      </c>
      <c r="AO28" s="54" t="s">
        <v>244</v>
      </c>
      <c r="AP28" s="55">
        <v>0.3</v>
      </c>
      <c r="AQ28" s="11"/>
      <c r="AR28" s="105" t="s">
        <v>248</v>
      </c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7"/>
      <c r="BF28" s="54">
        <v>6</v>
      </c>
      <c r="BG28" s="54">
        <v>18</v>
      </c>
      <c r="BH28" s="54" t="str">
        <f>IF(BG28="","",IF(COUNTIF(テーブル2[日付],DATE(IF(BF28&lt;4,年度+1,年度),BF28,BG28))=1,"祝",LEFT(TEXT(DATE(IF(BF28&lt;4,年度+1,年度),BF28,BG28),"aaaa"),1)))</f>
        <v>水</v>
      </c>
      <c r="BI28" s="54" t="s">
        <v>128</v>
      </c>
      <c r="BJ28" s="55">
        <v>1</v>
      </c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</row>
    <row r="29" spans="2:80" s="24" customFormat="1" ht="22.5" customHeight="1" x14ac:dyDescent="0.45">
      <c r="D29" s="105" t="s">
        <v>201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7"/>
      <c r="R29" s="54">
        <v>1</v>
      </c>
      <c r="S29" s="54"/>
      <c r="T29" s="54" t="str">
        <f>IF(S29="","",IF(COUNTIF(テーブル2[日付],DATE(IF(R29&lt;4,年度+1,年度),R29,S29))=1,"祝",LEFT(TEXT(DATE(IF(R29&lt;4,年度+1,年度),R29,S29),"aaaa"),1)))</f>
        <v/>
      </c>
      <c r="U29" s="54" t="s">
        <v>244</v>
      </c>
      <c r="V29" s="55">
        <v>2</v>
      </c>
      <c r="W29" s="11"/>
      <c r="X29" s="105" t="s">
        <v>227</v>
      </c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7"/>
      <c r="AL29" s="54">
        <v>5</v>
      </c>
      <c r="AM29" s="54">
        <v>22</v>
      </c>
      <c r="AN29" s="54" t="str">
        <f>IF(AM29="","",IF(COUNTIF(テーブル2[日付],DATE(IF(AL29&lt;4,年度+1,年度),AL29,AM29))=1,"祝",LEFT(TEXT(DATE(IF(AL29&lt;4,年度+1,年度),AL29,AM29),"aaaa"),1)))</f>
        <v>木</v>
      </c>
      <c r="AO29" s="54" t="s">
        <v>244</v>
      </c>
      <c r="AP29" s="55">
        <v>1</v>
      </c>
      <c r="AQ29" s="11"/>
      <c r="AR29" s="105" t="s">
        <v>148</v>
      </c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7"/>
      <c r="BF29" s="54">
        <v>7</v>
      </c>
      <c r="BG29" s="54">
        <v>22</v>
      </c>
      <c r="BH29" s="54" t="str">
        <f>IF(BG29="","",IF(COUNTIF(テーブル2[日付],DATE(IF(BF29&lt;4,年度+1,年度),BF29,BG29))=1,"祝",LEFT(TEXT(DATE(IF(BF29&lt;4,年度+1,年度),BF29,BG29),"aaaa"),1)))</f>
        <v>火</v>
      </c>
      <c r="BI29" s="54" t="s">
        <v>123</v>
      </c>
      <c r="BJ29" s="55">
        <v>1</v>
      </c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</row>
    <row r="30" spans="2:80" s="24" customFormat="1" ht="22.5" customHeight="1" x14ac:dyDescent="0.45">
      <c r="D30" s="111" t="s">
        <v>203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3"/>
      <c r="W30" s="11"/>
      <c r="X30" s="105" t="s">
        <v>228</v>
      </c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7"/>
      <c r="AL30" s="54">
        <v>4</v>
      </c>
      <c r="AM30" s="54">
        <v>3</v>
      </c>
      <c r="AN30" s="54" t="str">
        <f>IF(AM30="","",IF(COUNTIF(テーブル2[日付],DATE(IF(AL30&lt;4,年度+1,年度),AL30,AM30))=1,"祝",LEFT(TEXT(DATE(IF(AL30&lt;4,年度+1,年度),AL30,AM30),"aaaa"),1)))</f>
        <v>木</v>
      </c>
      <c r="AO30" s="54" t="s">
        <v>246</v>
      </c>
      <c r="AP30" s="55">
        <v>2</v>
      </c>
      <c r="AQ30" s="11"/>
      <c r="AR30" s="105" t="s">
        <v>149</v>
      </c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7"/>
      <c r="BF30" s="54">
        <v>12</v>
      </c>
      <c r="BG30" s="54"/>
      <c r="BH30" s="54" t="str">
        <f>IF(BG30="","",IF(COUNTIF(テーブル2[日付],DATE(IF(BF30&lt;4,年度+1,年度),BF30,BG30))=1,"祝",LEFT(TEXT(DATE(IF(BF30&lt;4,年度+1,年度),BF30,BG30),"aaaa"),1)))</f>
        <v/>
      </c>
      <c r="BI30" s="54"/>
      <c r="BJ30" s="55">
        <v>1</v>
      </c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</row>
    <row r="31" spans="2:80" s="24" customFormat="1" ht="22.5" customHeight="1" thickBot="1" x14ac:dyDescent="0.5">
      <c r="D31" s="105" t="s">
        <v>204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7"/>
      <c r="R31" s="54">
        <v>9</v>
      </c>
      <c r="S31" s="54">
        <v>24</v>
      </c>
      <c r="T31" s="54" t="str">
        <f>IF(S31="","",IF(COUNTIF(テーブル2[日付],DATE(IF(R31&lt;4,年度+1,年度),R31,S31))=1,"祝",LEFT(TEXT(DATE(IF(R31&lt;4,年度+1,年度),R31,S31),"aaaa"),1)))</f>
        <v>水</v>
      </c>
      <c r="U31" s="54" t="s">
        <v>4</v>
      </c>
      <c r="V31" s="55">
        <v>2</v>
      </c>
      <c r="W31" s="11"/>
      <c r="X31" s="105" t="s">
        <v>229</v>
      </c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7"/>
      <c r="AL31" s="54">
        <v>4</v>
      </c>
      <c r="AM31" s="54">
        <v>17</v>
      </c>
      <c r="AN31" s="54" t="str">
        <f>IF(AM31="","",IF(COUNTIF(テーブル2[日付],DATE(IF(AL31&lt;4,年度+1,年度),AL31,AM31))=1,"祝",LEFT(TEXT(DATE(IF(AL31&lt;4,年度+1,年度),AL31,AM31),"aaaa"),1)))</f>
        <v>木</v>
      </c>
      <c r="AO31" s="54" t="s">
        <v>128</v>
      </c>
      <c r="AP31" s="55">
        <v>2</v>
      </c>
      <c r="AQ31" s="11"/>
      <c r="AR31" s="105" t="s">
        <v>150</v>
      </c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7"/>
      <c r="BF31" s="54">
        <v>3</v>
      </c>
      <c r="BG31" s="54"/>
      <c r="BH31" s="54" t="str">
        <f>IF(BG31="","",IF(COUNTIF(テーブル2[日付],DATE(IF(BF31&lt;4,年度+1,年度),BF31,BG31))=1,"祝",LEFT(TEXT(DATE(IF(BF31&lt;4,年度+1,年度),BF31,BG31),"aaaa"),1)))</f>
        <v/>
      </c>
      <c r="BI31" s="54"/>
      <c r="BJ31" s="55">
        <v>1</v>
      </c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</row>
    <row r="32" spans="2:80" s="24" customFormat="1" ht="22.5" customHeight="1" thickBot="1" x14ac:dyDescent="0.5">
      <c r="D32" s="105" t="s">
        <v>205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7"/>
      <c r="R32" s="54">
        <v>9</v>
      </c>
      <c r="S32" s="54">
        <v>24</v>
      </c>
      <c r="T32" s="54" t="str">
        <f>IF(S32="","",IF(COUNTIF(テーブル2[日付],DATE(IF(R32&lt;4,年度+1,年度),R32,S32))=1,"祝",LEFT(TEXT(DATE(IF(R32&lt;4,年度+1,年度),R32,S32),"aaaa"),1)))</f>
        <v>水</v>
      </c>
      <c r="U32" s="54" t="s">
        <v>4</v>
      </c>
      <c r="V32" s="55">
        <v>2</v>
      </c>
      <c r="W32" s="11"/>
      <c r="X32" s="88" t="s">
        <v>191</v>
      </c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90"/>
      <c r="AP32" s="43">
        <f>SUM(AP21:AP31)</f>
        <v>7</v>
      </c>
      <c r="AQ32" s="11"/>
      <c r="AR32" s="105" t="s">
        <v>151</v>
      </c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7"/>
      <c r="BF32" s="54">
        <v>1</v>
      </c>
      <c r="BG32" s="54"/>
      <c r="BH32" s="54" t="str">
        <f>IF(BG32="","",IF(COUNTIF(テーブル2[日付],DATE(IF(BF32&lt;4,年度+1,年度),BF32,BG32))=1,"祝",LEFT(TEXT(DATE(IF(BF32&lt;4,年度+1,年度),BF32,BG32),"aaaa"),1)))</f>
        <v/>
      </c>
      <c r="BI32" s="54"/>
      <c r="BJ32" s="55">
        <v>1</v>
      </c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</row>
    <row r="33" spans="4:80" s="24" customFormat="1" ht="22.5" customHeight="1" thickBot="1" x14ac:dyDescent="0.5">
      <c r="D33" s="105" t="s">
        <v>206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7"/>
      <c r="R33" s="54">
        <v>10</v>
      </c>
      <c r="S33" s="54">
        <v>10</v>
      </c>
      <c r="T33" s="54" t="str">
        <f>IF(S33="","",IF(COUNTIF(テーブル2[日付],DATE(IF(R33&lt;4,年度+1,年度),R33,S33))=1,"祝",LEFT(TEXT(DATE(IF(R33&lt;4,年度+1,年度),R33,S33),"aaaa"),1)))</f>
        <v>金</v>
      </c>
      <c r="U33" s="54"/>
      <c r="V33" s="55">
        <v>1</v>
      </c>
      <c r="W33" s="11"/>
      <c r="AQ33" s="11"/>
      <c r="AR33" s="105" t="s">
        <v>152</v>
      </c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7"/>
      <c r="BF33" s="54">
        <v>5</v>
      </c>
      <c r="BG33" s="54">
        <v>16</v>
      </c>
      <c r="BH33" s="54" t="str">
        <f>IF(BG33="","",IF(COUNTIF(テーブル2[日付],DATE(IF(BF33&lt;4,年度+1,年度),BF33,BG33))=1,"祝",LEFT(TEXT(DATE(IF(BF33&lt;4,年度+1,年度),BF33,BG33),"aaaa"),1)))</f>
        <v>金</v>
      </c>
      <c r="BI33" s="54" t="s">
        <v>4</v>
      </c>
      <c r="BJ33" s="55">
        <v>1</v>
      </c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</row>
    <row r="34" spans="4:80" s="24" customFormat="1" ht="22.5" customHeight="1" thickBot="1" x14ac:dyDescent="0.5">
      <c r="D34" s="105" t="s">
        <v>207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54">
        <v>10</v>
      </c>
      <c r="S34" s="54">
        <v>10</v>
      </c>
      <c r="T34" s="54" t="str">
        <f>IF(S34="","",IF(COUNTIF(テーブル2[日付],DATE(IF(R34&lt;4,年度+1,年度),R34,S34))=1,"祝",LEFT(TEXT(DATE(IF(R34&lt;4,年度+1,年度),R34,S34),"aaaa"),1)))</f>
        <v>金</v>
      </c>
      <c r="U34" s="54"/>
      <c r="V34" s="55">
        <v>1</v>
      </c>
      <c r="W34" s="11"/>
      <c r="X34" s="88" t="s">
        <v>171</v>
      </c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90"/>
      <c r="AL34" s="58" t="s">
        <v>3</v>
      </c>
      <c r="AM34" s="58" t="s">
        <v>7</v>
      </c>
      <c r="AN34" s="58" t="s">
        <v>8</v>
      </c>
      <c r="AO34" s="58" t="s">
        <v>4</v>
      </c>
      <c r="AP34" s="57" t="s">
        <v>5</v>
      </c>
      <c r="AQ34" s="11"/>
      <c r="AR34" s="88" t="s">
        <v>137</v>
      </c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90"/>
      <c r="BJ34" s="56">
        <f>SUM(BJ21:BJ33)</f>
        <v>12</v>
      </c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</row>
    <row r="35" spans="4:80" s="24" customFormat="1" ht="22.5" customHeight="1" thickBot="1" x14ac:dyDescent="0.5">
      <c r="D35" s="105" t="s">
        <v>208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54">
        <v>10</v>
      </c>
      <c r="S35" s="54">
        <v>10</v>
      </c>
      <c r="T35" s="54" t="str">
        <f>IF(S35="","",IF(COUNTIF(テーブル2[日付],DATE(IF(R35&lt;4,年度+1,年度),R35,S35))=1,"祝",LEFT(TEXT(DATE(IF(R35&lt;4,年度+1,年度),R35,S35),"aaaa"),1)))</f>
        <v>金</v>
      </c>
      <c r="U35" s="54"/>
      <c r="V35" s="55">
        <v>1</v>
      </c>
      <c r="W35" s="11"/>
      <c r="X35" s="117" t="s">
        <v>230</v>
      </c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9"/>
      <c r="AQ35" s="11"/>
      <c r="BF35" s="44"/>
      <c r="BG35" s="44"/>
      <c r="BH35" s="44"/>
      <c r="BI35" s="44"/>
      <c r="BJ35" s="44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</row>
    <row r="36" spans="4:80" s="24" customFormat="1" ht="22.5" customHeight="1" thickBot="1" x14ac:dyDescent="0.5">
      <c r="D36" s="105" t="s">
        <v>209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54">
        <v>10</v>
      </c>
      <c r="S36" s="54">
        <v>10</v>
      </c>
      <c r="T36" s="54" t="str">
        <f>IF(S36="","",IF(COUNTIF(テーブル2[日付],DATE(IF(R36&lt;4,年度+1,年度),R36,S36))=1,"祝",LEFT(TEXT(DATE(IF(R36&lt;4,年度+1,年度),R36,S36),"aaaa"),1)))</f>
        <v>金</v>
      </c>
      <c r="U36" s="54"/>
      <c r="V36" s="55">
        <v>0.2</v>
      </c>
      <c r="W36" s="11"/>
      <c r="X36" s="105" t="s">
        <v>231</v>
      </c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7"/>
      <c r="AL36" s="54">
        <v>7</v>
      </c>
      <c r="AM36" s="54">
        <v>10</v>
      </c>
      <c r="AN36" s="54" t="str">
        <f>IF(AM36="","",IF(COUNTIF(テーブル2[日付],DATE(IF(AL36&lt;4,年度+1,年度),AL36,AM36))=1,"祝",LEFT(TEXT(DATE(IF(AL36&lt;4,年度+1,年度),AL36,AM36),"aaaa"),1)))</f>
        <v>木</v>
      </c>
      <c r="AO36" s="54" t="s">
        <v>125</v>
      </c>
      <c r="AP36" s="55">
        <v>2</v>
      </c>
      <c r="AQ36" s="11"/>
      <c r="AR36" s="88" t="s">
        <v>113</v>
      </c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90"/>
      <c r="BF36" s="59" t="s">
        <v>3</v>
      </c>
      <c r="BG36" s="59" t="s">
        <v>7</v>
      </c>
      <c r="BH36" s="59" t="s">
        <v>8</v>
      </c>
      <c r="BI36" s="59" t="s">
        <v>4</v>
      </c>
      <c r="BJ36" s="53" t="s">
        <v>5</v>
      </c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</row>
    <row r="37" spans="4:80" s="24" customFormat="1" ht="22.5" customHeight="1" x14ac:dyDescent="0.45">
      <c r="D37" s="105" t="s">
        <v>210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7"/>
      <c r="R37" s="54">
        <v>10</v>
      </c>
      <c r="S37" s="54">
        <v>10</v>
      </c>
      <c r="T37" s="54" t="str">
        <f>IF(S37="","",IF(COUNTIF(テーブル2[日付],DATE(IF(R37&lt;4,年度+1,年度),R37,S37))=1,"祝",LEFT(TEXT(DATE(IF(R37&lt;4,年度+1,年度),R37,S37),"aaaa"),1)))</f>
        <v>金</v>
      </c>
      <c r="U37" s="54"/>
      <c r="V37" s="55">
        <v>0.2</v>
      </c>
      <c r="W37" s="11"/>
      <c r="X37" s="105" t="s">
        <v>232</v>
      </c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7"/>
      <c r="AL37" s="54">
        <v>7</v>
      </c>
      <c r="AM37" s="54">
        <v>10</v>
      </c>
      <c r="AN37" s="54" t="str">
        <f>IF(AM37="","",IF(COUNTIF(テーブル2[日付],DATE(IF(AL37&lt;4,年度+1,年度),AL37,AM37))=1,"祝",LEFT(TEXT(DATE(IF(AL37&lt;4,年度+1,年度),AL37,AM37),"aaaa"),1)))</f>
        <v>木</v>
      </c>
      <c r="AO37" s="54" t="s">
        <v>125</v>
      </c>
      <c r="AP37" s="55">
        <v>2</v>
      </c>
      <c r="AQ37" s="11"/>
      <c r="AR37" s="105" t="s">
        <v>153</v>
      </c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7"/>
      <c r="BF37" s="54">
        <v>4</v>
      </c>
      <c r="BG37" s="54">
        <v>1</v>
      </c>
      <c r="BH37" s="54" t="str">
        <f>IF(BG37="","",IF(COUNTIF(テーブル2[日付],DATE(IF(BF37&lt;4,年度+1,年度),BF37,BG37))=1,"祝",LEFT(TEXT(DATE(IF(BF37&lt;4,年度+1,年度),BF37,BG37),"aaaa"),1)))</f>
        <v>火</v>
      </c>
      <c r="BI37" s="54" t="s">
        <v>123</v>
      </c>
      <c r="BJ37" s="55">
        <v>1</v>
      </c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</row>
    <row r="38" spans="4:80" s="24" customFormat="1" ht="22.5" customHeight="1" x14ac:dyDescent="0.45">
      <c r="D38" s="105" t="s">
        <v>211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7"/>
      <c r="R38" s="54">
        <v>10</v>
      </c>
      <c r="S38" s="54">
        <v>10</v>
      </c>
      <c r="T38" s="54" t="str">
        <f>IF(S38="","",IF(COUNTIF(テーブル2[日付],DATE(IF(R38&lt;4,年度+1,年度),R38,S38))=1,"祝",LEFT(TEXT(DATE(IF(R38&lt;4,年度+1,年度),R38,S38),"aaaa"),1)))</f>
        <v>金</v>
      </c>
      <c r="U38" s="54"/>
      <c r="V38" s="55">
        <v>0.2</v>
      </c>
      <c r="W38" s="11"/>
      <c r="X38" s="111" t="s">
        <v>233</v>
      </c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3"/>
      <c r="AQ38" s="11"/>
      <c r="AR38" s="105" t="s">
        <v>154</v>
      </c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7"/>
      <c r="BF38" s="54">
        <v>4</v>
      </c>
      <c r="BG38" s="54">
        <v>1</v>
      </c>
      <c r="BH38" s="54" t="str">
        <f>IF(BG38="","",IF(COUNTIF(テーブル2[日付],DATE(IF(BF38&lt;4,年度+1,年度),BF38,BG38))=1,"祝",LEFT(TEXT(DATE(IF(BF38&lt;4,年度+1,年度),BF38,BG38),"aaaa"),1)))</f>
        <v>火</v>
      </c>
      <c r="BI38" s="54" t="s">
        <v>123</v>
      </c>
      <c r="BJ38" s="55">
        <v>1</v>
      </c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</row>
    <row r="39" spans="4:80" s="24" customFormat="1" ht="22.5" customHeight="1" x14ac:dyDescent="0.45">
      <c r="D39" s="105" t="s">
        <v>212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7"/>
      <c r="R39" s="54">
        <v>10</v>
      </c>
      <c r="S39" s="54">
        <v>10</v>
      </c>
      <c r="T39" s="54" t="str">
        <f>IF(S39="","",IF(COUNTIF(テーブル2[日付],DATE(IF(R39&lt;4,年度+1,年度),R39,S39))=1,"祝",LEFT(TEXT(DATE(IF(R39&lt;4,年度+1,年度),R39,S39),"aaaa"),1)))</f>
        <v>金</v>
      </c>
      <c r="U39" s="54"/>
      <c r="V39" s="55">
        <v>0.2</v>
      </c>
      <c r="W39" s="11"/>
      <c r="X39" s="105" t="s">
        <v>234</v>
      </c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7"/>
      <c r="AL39" s="54">
        <v>6</v>
      </c>
      <c r="AM39" s="54">
        <v>26</v>
      </c>
      <c r="AN39" s="54" t="str">
        <f>IF(AM39="","",IF(COUNTIF(テーブル2[日付],DATE(IF(AL39&lt;4,年度+1,年度),AL39,AM39))=1,"祝",LEFT(TEXT(DATE(IF(AL39&lt;4,年度+1,年度),AL39,AM39),"aaaa"),1)))</f>
        <v>木</v>
      </c>
      <c r="AO39" s="54" t="s">
        <v>125</v>
      </c>
      <c r="AP39" s="55">
        <v>1</v>
      </c>
      <c r="AQ39" s="11"/>
      <c r="AR39" s="105" t="s">
        <v>155</v>
      </c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7"/>
      <c r="BF39" s="54">
        <v>6</v>
      </c>
      <c r="BG39" s="54"/>
      <c r="BH39" s="54" t="str">
        <f>IF(BG39="","",IF(COUNTIF(テーブル2[日付],DATE(IF(BF39&lt;4,年度+1,年度),BF39,BG39))=1,"祝",LEFT(TEXT(DATE(IF(BF39&lt;4,年度+1,年度),BF39,BG39),"aaaa"),1)))</f>
        <v/>
      </c>
      <c r="BI39" s="54"/>
      <c r="BJ39" s="55">
        <v>1</v>
      </c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</row>
    <row r="40" spans="4:80" s="24" customFormat="1" ht="22.5" customHeight="1" x14ac:dyDescent="0.45">
      <c r="D40" s="105" t="s">
        <v>259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7"/>
      <c r="R40" s="54">
        <v>10</v>
      </c>
      <c r="S40" s="54">
        <v>10</v>
      </c>
      <c r="T40" s="54" t="str">
        <f>IF(S40="","",IF(COUNTIF(テーブル2[日付],DATE(IF(R40&lt;4,年度+1,年度),R40,S40))=1,"祝",LEFT(TEXT(DATE(IF(R40&lt;4,年度+1,年度),R40,S40),"aaaa"),1)))</f>
        <v>金</v>
      </c>
      <c r="U40" s="54"/>
      <c r="V40" s="55">
        <v>0.2</v>
      </c>
      <c r="W40" s="11"/>
      <c r="X40" s="105" t="s">
        <v>235</v>
      </c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7"/>
      <c r="AL40" s="54">
        <v>6</v>
      </c>
      <c r="AM40" s="54">
        <v>26</v>
      </c>
      <c r="AN40" s="54" t="str">
        <f>IF(AM40="","",IF(COUNTIF(テーブル2[日付],DATE(IF(AL40&lt;4,年度+1,年度),AL40,AM40))=1,"祝",LEFT(TEXT(DATE(IF(AL40&lt;4,年度+1,年度),AL40,AM40),"aaaa"),1)))</f>
        <v>木</v>
      </c>
      <c r="AO40" s="54" t="s">
        <v>125</v>
      </c>
      <c r="AP40" s="55">
        <v>1</v>
      </c>
      <c r="AQ40" s="11"/>
      <c r="AR40" s="105" t="s">
        <v>156</v>
      </c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7"/>
      <c r="BF40" s="54">
        <v>7</v>
      </c>
      <c r="BG40" s="54"/>
      <c r="BH40" s="54" t="str">
        <f>IF(BG40="","",IF(COUNTIF(テーブル2[日付],DATE(IF(BF40&lt;4,年度+1,年度),BF40,BG40))=1,"祝",LEFT(TEXT(DATE(IF(BF40&lt;4,年度+1,年度),BF40,BG40),"aaaa"),1)))</f>
        <v/>
      </c>
      <c r="BI40" s="54"/>
      <c r="BJ40" s="55">
        <v>1</v>
      </c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</row>
    <row r="41" spans="4:80" s="24" customFormat="1" ht="22.5" customHeight="1" x14ac:dyDescent="0.45">
      <c r="D41" s="105" t="s">
        <v>213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  <c r="R41" s="54">
        <v>11</v>
      </c>
      <c r="S41" s="54">
        <v>7</v>
      </c>
      <c r="T41" s="54" t="str">
        <f>IF(S41="","",IF(COUNTIF(テーブル2[日付],DATE(IF(R41&lt;4,年度+1,年度),R41,S41))=1,"祝",LEFT(TEXT(DATE(IF(R41&lt;4,年度+1,年度),R41,S41),"aaaa"),1)))</f>
        <v>金</v>
      </c>
      <c r="U41" s="54" t="s">
        <v>4</v>
      </c>
      <c r="V41" s="55">
        <v>1</v>
      </c>
      <c r="W41" s="11"/>
      <c r="X41" s="105" t="s">
        <v>236</v>
      </c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7"/>
      <c r="AL41" s="54">
        <v>6</v>
      </c>
      <c r="AM41" s="54">
        <v>26</v>
      </c>
      <c r="AN41" s="54" t="str">
        <f>IF(AM41="","",IF(COUNTIF(テーブル2[日付],DATE(IF(AL41&lt;4,年度+1,年度),AL41,AM41))=1,"祝",LEFT(TEXT(DATE(IF(AL41&lt;4,年度+1,年度),AL41,AM41),"aaaa"),1)))</f>
        <v>木</v>
      </c>
      <c r="AO41" s="54" t="s">
        <v>125</v>
      </c>
      <c r="AP41" s="55">
        <v>1</v>
      </c>
      <c r="AQ41" s="11"/>
      <c r="AR41" s="105" t="s">
        <v>157</v>
      </c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7"/>
      <c r="BF41" s="54">
        <v>6</v>
      </c>
      <c r="BG41" s="54"/>
      <c r="BH41" s="54" t="str">
        <f>IF(BG41="","",IF(COUNTIF(テーブル2[日付],DATE(IF(BF41&lt;4,年度+1,年度),BF41,BG41))=1,"祝",LEFT(TEXT(DATE(IF(BF41&lt;4,年度+1,年度),BF41,BG41),"aaaa"),1)))</f>
        <v/>
      </c>
      <c r="BI41" s="54"/>
      <c r="BJ41" s="55">
        <v>1</v>
      </c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</row>
    <row r="42" spans="4:80" s="24" customFormat="1" ht="22.5" customHeight="1" x14ac:dyDescent="0.45">
      <c r="D42" s="111" t="s">
        <v>214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54">
        <v>9</v>
      </c>
      <c r="S42" s="54">
        <v>19</v>
      </c>
      <c r="T42" s="54" t="str">
        <f>IF(S42="","",IF(COUNTIF(テーブル2[日付],DATE(IF(R42&lt;4,年度+1,年度),R42,S42))=1,"祝",LEFT(TEXT(DATE(IF(R42&lt;4,年度+1,年度),R42,S42),"aaaa"),1)))</f>
        <v>金</v>
      </c>
      <c r="U42" s="54" t="s">
        <v>244</v>
      </c>
      <c r="V42" s="55">
        <v>4</v>
      </c>
      <c r="W42" s="11"/>
      <c r="X42" s="105" t="s">
        <v>237</v>
      </c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7"/>
      <c r="AL42" s="54">
        <v>6</v>
      </c>
      <c r="AM42" s="54">
        <v>26</v>
      </c>
      <c r="AN42" s="54" t="str">
        <f>IF(AM42="","",IF(COUNTIF(テーブル2[日付],DATE(IF(AL42&lt;4,年度+1,年度),AL42,AM42))=1,"祝",LEFT(TEXT(DATE(IF(AL42&lt;4,年度+1,年度),AL42,AM42),"aaaa"),1)))</f>
        <v>木</v>
      </c>
      <c r="AO42" s="54" t="s">
        <v>125</v>
      </c>
      <c r="AP42" s="55">
        <v>1</v>
      </c>
      <c r="AQ42" s="11"/>
      <c r="AR42" s="105" t="s">
        <v>158</v>
      </c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7"/>
      <c r="BF42" s="54">
        <v>6</v>
      </c>
      <c r="BG42" s="54"/>
      <c r="BH42" s="54" t="str">
        <f>IF(BG42="","",IF(COUNTIF(テーブル2[日付],DATE(IF(BF42&lt;4,年度+1,年度),BF42,BG42))=1,"祝",LEFT(TEXT(DATE(IF(BF42&lt;4,年度+1,年度),BF42,BG42),"aaaa"),1)))</f>
        <v/>
      </c>
      <c r="BI42" s="54"/>
      <c r="BJ42" s="55">
        <v>1</v>
      </c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</row>
    <row r="43" spans="4:80" s="24" customFormat="1" ht="22.5" customHeight="1" thickBot="1" x14ac:dyDescent="0.5">
      <c r="D43" s="111" t="s">
        <v>215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"/>
      <c r="X43" s="111" t="s">
        <v>238</v>
      </c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3"/>
      <c r="AQ43" s="11"/>
      <c r="AR43" s="114" t="s">
        <v>159</v>
      </c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6"/>
      <c r="BF43" s="61">
        <v>5</v>
      </c>
      <c r="BG43" s="61">
        <v>8</v>
      </c>
      <c r="BH43" s="61" t="str">
        <f>IF(BG43="","",IF(COUNTIF(テーブル2[日付],DATE(IF(BF43&lt;4,年度+1,年度),BF43,BG43))=1,"祝",LEFT(TEXT(DATE(IF(BF43&lt;4,年度+1,年度),BF43,BG43),"aaaa"),1)))</f>
        <v>木</v>
      </c>
      <c r="BI43" s="61" t="s">
        <v>4</v>
      </c>
      <c r="BJ43" s="62">
        <v>1</v>
      </c>
    </row>
    <row r="44" spans="4:80" s="24" customFormat="1" ht="22.5" customHeight="1" thickBot="1" x14ac:dyDescent="0.5">
      <c r="D44" s="105" t="s">
        <v>216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  <c r="R44" s="54">
        <v>12</v>
      </c>
      <c r="S44" s="54"/>
      <c r="T44" s="54" t="str">
        <f>IF(S44="","",IF(COUNTIF(テーブル2[日付],DATE(IF(R44&lt;4,年度+1,年度),R44,S44))=1,"祝",LEFT(TEXT(DATE(IF(R44&lt;4,年度+1,年度),R44,S44),"aaaa"),1)))</f>
        <v/>
      </c>
      <c r="U44" s="54" t="s">
        <v>246</v>
      </c>
      <c r="V44" s="55">
        <v>0.2</v>
      </c>
      <c r="W44" s="11"/>
      <c r="X44" s="105" t="s">
        <v>239</v>
      </c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7"/>
      <c r="AL44" s="54">
        <v>13</v>
      </c>
      <c r="AM44" s="54"/>
      <c r="AN44" s="54" t="str">
        <f>IF(AM44="","",IF(COUNTIF(テーブル2[日付],DATE(IF(AL44&lt;4,年度+1,年度),AL44,AM44))=1,"祝",LEFT(TEXT(DATE(IF(AL44&lt;4,年度+1,年度),AL44,AM44),"aaaa"),1)))</f>
        <v/>
      </c>
      <c r="AO44" s="54"/>
      <c r="AP44" s="55">
        <v>3</v>
      </c>
      <c r="AQ44" s="11"/>
      <c r="AR44" s="88" t="s">
        <v>136</v>
      </c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90"/>
      <c r="BJ44" s="40">
        <f>SUM(BJ37:BJ43)</f>
        <v>7</v>
      </c>
    </row>
    <row r="45" spans="4:80" s="24" customFormat="1" ht="22.5" customHeight="1" thickBot="1" x14ac:dyDescent="0.5">
      <c r="D45" s="105" t="s">
        <v>217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7"/>
      <c r="R45" s="54">
        <v>12</v>
      </c>
      <c r="S45" s="54"/>
      <c r="T45" s="54" t="str">
        <f>IF(S45="","",IF(COUNTIF(テーブル2[日付],DATE(IF(R45&lt;4,年度+1,年度),R45,S45))=1,"祝",LEFT(TEXT(DATE(IF(R45&lt;4,年度+1,年度),R45,S45),"aaaa"),1)))</f>
        <v/>
      </c>
      <c r="U45" s="54" t="s">
        <v>246</v>
      </c>
      <c r="V45" s="55">
        <v>0.2</v>
      </c>
      <c r="W45" s="11"/>
      <c r="X45" s="105" t="s">
        <v>240</v>
      </c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7"/>
      <c r="AL45" s="54">
        <v>7</v>
      </c>
      <c r="AM45" s="54">
        <v>5</v>
      </c>
      <c r="AN45" s="54" t="str">
        <f>IF(AM45="","",IF(COUNTIF(テーブル2[日付],DATE(IF(AL45&lt;4,年度+1,年度),AL45,AM45))=1,"祝",LEFT(TEXT(DATE(IF(AL45&lt;4,年度+1,年度),AL45,AM45),"aaaa"),1)))</f>
        <v>土</v>
      </c>
      <c r="AO45" s="54" t="s">
        <v>125</v>
      </c>
      <c r="AP45" s="55">
        <v>1</v>
      </c>
      <c r="AQ45" s="11"/>
    </row>
    <row r="46" spans="4:80" s="24" customFormat="1" ht="22.5" customHeight="1" thickBot="1" x14ac:dyDescent="0.5">
      <c r="D46" s="105" t="s">
        <v>218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  <c r="R46" s="54">
        <v>12</v>
      </c>
      <c r="S46" s="54"/>
      <c r="T46" s="54" t="str">
        <f>IF(S46="","",IF(COUNTIF(テーブル2[日付],DATE(IF(R46&lt;4,年度+1,年度),R46,S46))=1,"祝",LEFT(TEXT(DATE(IF(R46&lt;4,年度+1,年度),R46,S46),"aaaa"),1)))</f>
        <v/>
      </c>
      <c r="U46" s="54" t="s">
        <v>246</v>
      </c>
      <c r="V46" s="55">
        <v>0.2</v>
      </c>
      <c r="W46" s="11"/>
      <c r="X46" s="88" t="s">
        <v>193</v>
      </c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90"/>
      <c r="AP46" s="43">
        <f>SUM(AP35:AP45)</f>
        <v>12</v>
      </c>
      <c r="AQ46" s="11"/>
    </row>
    <row r="47" spans="4:80" s="24" customFormat="1" ht="22.5" customHeight="1" x14ac:dyDescent="0.45">
      <c r="D47" s="105" t="s">
        <v>219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7"/>
      <c r="R47" s="54">
        <v>12</v>
      </c>
      <c r="S47" s="54"/>
      <c r="T47" s="54" t="str">
        <f>IF(S47="","",IF(COUNTIF(テーブル2[日付],DATE(IF(R47&lt;4,年度+1,年度),R47,S47))=1,"祝",LEFT(TEXT(DATE(IF(R47&lt;4,年度+1,年度),R47,S47),"aaaa"),1)))</f>
        <v/>
      </c>
      <c r="U47" s="54" t="s">
        <v>246</v>
      </c>
      <c r="V47" s="55">
        <v>0.2</v>
      </c>
      <c r="W47" s="11"/>
      <c r="AQ47" s="11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</row>
    <row r="48" spans="4:80" s="24" customFormat="1" ht="22.5" customHeight="1" thickBot="1" x14ac:dyDescent="0.5">
      <c r="D48" s="108" t="s">
        <v>251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10"/>
      <c r="R48" s="61">
        <v>12</v>
      </c>
      <c r="S48" s="61"/>
      <c r="T48" s="61" t="str">
        <f>IF(S48="","",IF(COUNTIF(テーブル2[日付],DATE(IF(R48&lt;4,年度+1,年度),R48,S48))=1,"祝",LEFT(TEXT(DATE(IF(R48&lt;4,年度+1,年度),R48,S48),"aaaa"),1)))</f>
        <v/>
      </c>
      <c r="U48" s="61" t="s">
        <v>246</v>
      </c>
      <c r="V48" s="55">
        <v>0.2</v>
      </c>
      <c r="W48" s="11"/>
      <c r="AQ48" s="11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</row>
    <row r="49" spans="4:81" s="24" customFormat="1" ht="22.5" customHeight="1" thickBot="1" x14ac:dyDescent="0.5">
      <c r="D49" s="88" t="s">
        <v>192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90"/>
      <c r="V49" s="43">
        <f>SUM(V21:V48)</f>
        <v>25.999999999999993</v>
      </c>
      <c r="W49" s="11"/>
      <c r="AQ49" s="11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4:81" s="24" customFormat="1" ht="22.5" customHeight="1" x14ac:dyDescent="0.45">
      <c r="W50" s="11"/>
      <c r="AQ50" s="11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</row>
    <row r="51" spans="4:81" s="24" customFormat="1" ht="22.5" customHeight="1" x14ac:dyDescent="0.45">
      <c r="D51" s="27"/>
      <c r="E51" s="27"/>
      <c r="F51" s="27"/>
      <c r="G51" s="27"/>
      <c r="H51" s="27"/>
      <c r="I51" s="27"/>
      <c r="J51" s="27"/>
      <c r="K51" s="27"/>
      <c r="L51" s="27"/>
      <c r="M51" s="29"/>
      <c r="N51" s="29"/>
      <c r="O51" s="22" t="str">
        <f>IF(N51="","",IF(COUNTIF(テーブル2[日付],DATE(IF(M51&lt;4,年度+1,年度),M51,N51))=1,"祝",LEFT(TEXT(DATE(IF(M51&lt;4,年度+1,年度),M51,N51),"aaaa"),1)))</f>
        <v/>
      </c>
      <c r="P51" s="29"/>
      <c r="Q51" s="29"/>
      <c r="S51" s="27"/>
      <c r="T51" s="27"/>
      <c r="U51" s="27"/>
      <c r="V51" s="27"/>
      <c r="W51" s="27"/>
      <c r="X51" s="27"/>
      <c r="Y51" s="27"/>
      <c r="Z51" s="27"/>
      <c r="AA51" s="27"/>
      <c r="AB51" s="29"/>
      <c r="AC51" s="29"/>
      <c r="AD51" s="22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</row>
    <row r="52" spans="4:81" s="2" customFormat="1" ht="9" customHeight="1" x14ac:dyDescent="0.45">
      <c r="D52" s="3"/>
      <c r="E52" s="3"/>
      <c r="F52" s="3"/>
      <c r="G52" s="3"/>
      <c r="H52" s="3"/>
      <c r="I52" s="3"/>
      <c r="J52" s="3"/>
      <c r="K52" s="3"/>
      <c r="L52" s="3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4:81" s="6" customFormat="1" ht="30" customHeight="1" x14ac:dyDescent="0.45">
      <c r="D53" s="51" t="s">
        <v>117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4:81" s="2" customFormat="1" ht="10.5" customHeight="1" thickBot="1" x14ac:dyDescent="0.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Q54" s="3"/>
      <c r="BR54" s="3"/>
      <c r="BS54" s="3"/>
      <c r="BT54" s="3"/>
      <c r="BU54" s="3"/>
      <c r="BV54" s="3"/>
      <c r="BW54" s="3"/>
      <c r="BX54" s="3"/>
      <c r="BY54" s="3"/>
    </row>
    <row r="55" spans="4:81" s="11" customFormat="1" ht="22.5" customHeight="1" x14ac:dyDescent="0.45">
      <c r="D55" s="93" t="s">
        <v>189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5"/>
      <c r="R55" s="60" t="s">
        <v>3</v>
      </c>
      <c r="S55" s="60" t="s">
        <v>7</v>
      </c>
      <c r="T55" s="60" t="s">
        <v>8</v>
      </c>
      <c r="U55" s="60" t="s">
        <v>4</v>
      </c>
      <c r="V55" s="37" t="s">
        <v>5</v>
      </c>
      <c r="W55" s="38"/>
      <c r="X55" s="93" t="s">
        <v>170</v>
      </c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5"/>
      <c r="AL55" s="60" t="s">
        <v>3</v>
      </c>
      <c r="AM55" s="60" t="s">
        <v>7</v>
      </c>
      <c r="AN55" s="60" t="s">
        <v>8</v>
      </c>
      <c r="AO55" s="60" t="s">
        <v>4</v>
      </c>
      <c r="AP55" s="37" t="s">
        <v>5</v>
      </c>
      <c r="AR55" s="93" t="s">
        <v>112</v>
      </c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5"/>
      <c r="BF55" s="60" t="s">
        <v>3</v>
      </c>
      <c r="BG55" s="60" t="s">
        <v>7</v>
      </c>
      <c r="BH55" s="60" t="s">
        <v>8</v>
      </c>
      <c r="BI55" s="60" t="s">
        <v>4</v>
      </c>
      <c r="BJ55" s="37" t="s">
        <v>5</v>
      </c>
      <c r="BL55" s="30"/>
      <c r="BM55" s="39"/>
      <c r="BN55" s="39"/>
      <c r="BO55" s="39"/>
      <c r="BP55" s="39"/>
      <c r="BQ55" s="39"/>
      <c r="BR55" s="39"/>
      <c r="BS55" s="39"/>
      <c r="BT55" s="39"/>
      <c r="BU55" s="39"/>
    </row>
    <row r="56" spans="4:81" s="11" customFormat="1" ht="22.5" customHeight="1" x14ac:dyDescent="0.45">
      <c r="D56" s="98" t="s">
        <v>260</v>
      </c>
      <c r="E56" s="99"/>
      <c r="F56" s="99" t="s">
        <v>260</v>
      </c>
      <c r="G56" s="99"/>
      <c r="H56" s="99" t="s">
        <v>260</v>
      </c>
      <c r="I56" s="99"/>
      <c r="J56" s="99" t="s">
        <v>260</v>
      </c>
      <c r="K56" s="99"/>
      <c r="L56" s="99" t="s">
        <v>260</v>
      </c>
      <c r="M56" s="99"/>
      <c r="N56" s="99" t="s">
        <v>260</v>
      </c>
      <c r="O56" s="99"/>
      <c r="P56" s="99" t="s">
        <v>260</v>
      </c>
      <c r="Q56" s="100"/>
      <c r="R56" s="54">
        <v>5</v>
      </c>
      <c r="S56" s="54">
        <v>9</v>
      </c>
      <c r="T56" s="54" t="str">
        <f>IF(S56="","",IF(COUNTIF(テーブル2[日付],DATE(IF(R56&lt;4,年度+1,年度),R56,S56))=1,"祝",LEFT(TEXT(DATE(IF(R56&lt;4,年度+1,年度),R56,S56),"aaaa"),1)))</f>
        <v>金</v>
      </c>
      <c r="U56" s="54" t="s">
        <v>4</v>
      </c>
      <c r="V56" s="55">
        <v>1</v>
      </c>
      <c r="W56" s="38"/>
      <c r="X56" s="98" t="s">
        <v>261</v>
      </c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100"/>
      <c r="AL56" s="54">
        <v>5</v>
      </c>
      <c r="AM56" s="54">
        <v>14</v>
      </c>
      <c r="AN56" s="54" t="str">
        <f>IF(AM56="","",IF(COUNTIF(テーブル2[日付],DATE(IF(AL56&lt;4,年度+1,年度),AL56,AM56))=1,"祝",LEFT(TEXT(DATE(IF(AL56&lt;4,年度+1,年度),AL56,AM56),"aaaa"),1)))</f>
        <v>水</v>
      </c>
      <c r="AO56" s="54" t="s">
        <v>4</v>
      </c>
      <c r="AP56" s="55">
        <v>1</v>
      </c>
      <c r="AR56" s="98" t="s">
        <v>262</v>
      </c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100"/>
      <c r="BF56" s="54">
        <v>7</v>
      </c>
      <c r="BG56" s="54">
        <v>2</v>
      </c>
      <c r="BH56" s="54" t="str">
        <f>IF(BG56="","",IF(COUNTIF(テーブル2[日付],DATE(IF(BF56&lt;4,年度+1,年度),BF56,BG56))=1,"祝",LEFT(TEXT(DATE(IF(BF56&lt;4,年度+1,年度),BF56,BG56),"aaaa"),1)))</f>
        <v>水</v>
      </c>
      <c r="BI56" s="54" t="s">
        <v>123</v>
      </c>
      <c r="BJ56" s="55">
        <v>1</v>
      </c>
      <c r="BL56" s="30"/>
      <c r="BM56" s="30"/>
      <c r="BN56" s="30"/>
      <c r="BO56" s="30"/>
      <c r="BP56" s="30"/>
      <c r="BQ56" s="30"/>
      <c r="BR56" s="30"/>
      <c r="BS56" s="30"/>
      <c r="BT56" s="30"/>
      <c r="BU56" s="30"/>
    </row>
    <row r="57" spans="4:81" s="11" customFormat="1" ht="22.5" customHeight="1" x14ac:dyDescent="0.45">
      <c r="D57" s="98" t="s">
        <v>263</v>
      </c>
      <c r="E57" s="99"/>
      <c r="F57" s="99" t="s">
        <v>263</v>
      </c>
      <c r="G57" s="99"/>
      <c r="H57" s="99" t="s">
        <v>263</v>
      </c>
      <c r="I57" s="99"/>
      <c r="J57" s="99" t="s">
        <v>263</v>
      </c>
      <c r="K57" s="99"/>
      <c r="L57" s="99" t="s">
        <v>263</v>
      </c>
      <c r="M57" s="99"/>
      <c r="N57" s="99" t="s">
        <v>263</v>
      </c>
      <c r="O57" s="99"/>
      <c r="P57" s="99" t="s">
        <v>263</v>
      </c>
      <c r="Q57" s="100"/>
      <c r="R57" s="54">
        <v>10</v>
      </c>
      <c r="S57" s="54"/>
      <c r="T57" s="54" t="str">
        <f>IF(S57="","",IF(COUNTIF(テーブル2[日付],DATE(IF(R57&lt;4,年度+1,年度),R57,S57))=1,"祝",LEFT(TEXT(DATE(IF(R57&lt;4,年度+1,年度),R57,S57),"aaaa"),1)))</f>
        <v/>
      </c>
      <c r="U57" s="54" t="s">
        <v>4</v>
      </c>
      <c r="V57" s="55">
        <v>1</v>
      </c>
      <c r="W57" s="38"/>
      <c r="X57" s="98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100"/>
      <c r="AL57" s="54"/>
      <c r="AM57" s="54"/>
      <c r="AN57" s="54" t="str">
        <f>IF(AM57="","",IF(COUNTIF(テーブル2[日付],DATE(IF(AL57&lt;4,年度+1,年度),AL57,AM57))=1,"祝",LEFT(TEXT(DATE(IF(AL57&lt;4,年度+1,年度),AL57,AM57),"aaaa"),1)))</f>
        <v/>
      </c>
      <c r="AO57" s="54"/>
      <c r="AP57" s="55"/>
      <c r="AR57" s="98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100"/>
      <c r="BF57" s="54"/>
      <c r="BG57" s="54"/>
      <c r="BH57" s="54" t="str">
        <f>IF(BG57="","",IF(COUNTIF(テーブル2[日付],DATE(IF(BF57&lt;4,年度+1,年度),BF57,BG57))=1,"祝",LEFT(TEXT(DATE(IF(BF57&lt;4,年度+1,年度),BF57,BG57),"aaaa"),1)))</f>
        <v/>
      </c>
      <c r="BI57" s="54"/>
      <c r="BJ57" s="55"/>
      <c r="BL57" s="30"/>
      <c r="BM57" s="30"/>
      <c r="BN57" s="30"/>
      <c r="BO57" s="30"/>
      <c r="BP57" s="30"/>
      <c r="BQ57" s="30"/>
      <c r="BR57" s="30"/>
      <c r="BS57" s="30"/>
      <c r="BT57" s="30"/>
      <c r="BU57" s="30"/>
    </row>
    <row r="58" spans="4:81" s="11" customFormat="1" ht="22.5" customHeight="1" x14ac:dyDescent="0.45">
      <c r="D58" s="98" t="s">
        <v>264</v>
      </c>
      <c r="E58" s="99"/>
      <c r="F58" s="99" t="s">
        <v>264</v>
      </c>
      <c r="G58" s="99"/>
      <c r="H58" s="99" t="s">
        <v>264</v>
      </c>
      <c r="I58" s="99"/>
      <c r="J58" s="99" t="s">
        <v>264</v>
      </c>
      <c r="K58" s="99"/>
      <c r="L58" s="99" t="s">
        <v>264</v>
      </c>
      <c r="M58" s="99"/>
      <c r="N58" s="99" t="s">
        <v>264</v>
      </c>
      <c r="O58" s="99"/>
      <c r="P58" s="99" t="s">
        <v>264</v>
      </c>
      <c r="Q58" s="100"/>
      <c r="R58" s="54">
        <v>10</v>
      </c>
      <c r="S58" s="54"/>
      <c r="T58" s="54" t="str">
        <f>IF(S58="","",IF(COUNTIF(テーブル2[日付],DATE(IF(R58&lt;4,年度+1,年度),R58,S58))=1,"祝",LEFT(TEXT(DATE(IF(R58&lt;4,年度+1,年度),R58,S58),"aaaa"),1)))</f>
        <v/>
      </c>
      <c r="U58" s="54" t="s">
        <v>4</v>
      </c>
      <c r="V58" s="55">
        <v>0.5</v>
      </c>
      <c r="W58" s="38"/>
      <c r="X58" s="98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100"/>
      <c r="AL58" s="54"/>
      <c r="AM58" s="54"/>
      <c r="AN58" s="54" t="str">
        <f>IF(AM58="","",IF(COUNTIF(テーブル2[日付],DATE(IF(AL58&lt;4,年度+1,年度),AL58,AM58))=1,"祝",LEFT(TEXT(DATE(IF(AL58&lt;4,年度+1,年度),AL58,AM58),"aaaa"),1)))</f>
        <v/>
      </c>
      <c r="AO58" s="54"/>
      <c r="AP58" s="55"/>
      <c r="AR58" s="98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100"/>
      <c r="BF58" s="54"/>
      <c r="BG58" s="54"/>
      <c r="BH58" s="54" t="str">
        <f>IF(BG58="","",IF(COUNTIF(テーブル2[日付],DATE(IF(BF58&lt;4,年度+1,年度),BF58,BG58))=1,"祝",LEFT(TEXT(DATE(IF(BF58&lt;4,年度+1,年度),BF58,BG58),"aaaa"),1)))</f>
        <v/>
      </c>
      <c r="BI58" s="54"/>
      <c r="BJ58" s="55"/>
      <c r="BL58" s="30"/>
      <c r="BM58" s="30"/>
      <c r="BN58" s="30"/>
      <c r="BO58" s="30"/>
      <c r="BP58" s="30"/>
      <c r="BQ58" s="30"/>
      <c r="BR58" s="30"/>
      <c r="BS58" s="30"/>
      <c r="BT58" s="30"/>
    </row>
    <row r="59" spans="4:81" s="11" customFormat="1" ht="22.5" customHeight="1" x14ac:dyDescent="0.45">
      <c r="D59" s="98" t="s">
        <v>265</v>
      </c>
      <c r="E59" s="99"/>
      <c r="F59" s="99" t="s">
        <v>265</v>
      </c>
      <c r="G59" s="99"/>
      <c r="H59" s="99" t="s">
        <v>265</v>
      </c>
      <c r="I59" s="99"/>
      <c r="J59" s="99" t="s">
        <v>265</v>
      </c>
      <c r="K59" s="99"/>
      <c r="L59" s="99" t="s">
        <v>265</v>
      </c>
      <c r="M59" s="99"/>
      <c r="N59" s="99" t="s">
        <v>265</v>
      </c>
      <c r="O59" s="99"/>
      <c r="P59" s="99" t="s">
        <v>265</v>
      </c>
      <c r="Q59" s="100"/>
      <c r="R59" s="54">
        <v>10</v>
      </c>
      <c r="S59" s="54"/>
      <c r="T59" s="54" t="str">
        <f>IF(S59="","",IF(COUNTIF(テーブル2[日付],DATE(IF(R59&lt;4,年度+1,年度),R59,S59))=1,"祝",LEFT(TEXT(DATE(IF(R59&lt;4,年度+1,年度),R59,S59),"aaaa"),1)))</f>
        <v/>
      </c>
      <c r="U59" s="54" t="s">
        <v>4</v>
      </c>
      <c r="V59" s="55">
        <v>0.5</v>
      </c>
      <c r="W59" s="38"/>
      <c r="X59" s="98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100"/>
      <c r="AL59" s="54"/>
      <c r="AM59" s="54"/>
      <c r="AN59" s="54" t="str">
        <f>IF(AM59="","",IF(COUNTIF(テーブル2[日付],DATE(IF(AL59&lt;4,年度+1,年度),AL59,AM59))=1,"祝",LEFT(TEXT(DATE(IF(AL59&lt;4,年度+1,年度),AL59,AM59),"aaaa"),1)))</f>
        <v/>
      </c>
      <c r="AO59" s="54"/>
      <c r="AP59" s="55"/>
      <c r="AR59" s="98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100"/>
      <c r="BF59" s="54"/>
      <c r="BG59" s="54"/>
      <c r="BH59" s="54" t="str">
        <f>IF(BG59="","",IF(COUNTIF(テーブル2[日付],DATE(IF(BF59&lt;4,年度+1,年度),BF59,BG59))=1,"祝",LEFT(TEXT(DATE(IF(BF59&lt;4,年度+1,年度),BF59,BG59),"aaaa"),1)))</f>
        <v/>
      </c>
      <c r="BI59" s="54"/>
      <c r="BJ59" s="55"/>
      <c r="BL59" s="30"/>
      <c r="BM59" s="30"/>
      <c r="BN59" s="30"/>
      <c r="BO59" s="30"/>
      <c r="BP59" s="30"/>
      <c r="BQ59" s="30"/>
      <c r="BR59" s="30"/>
      <c r="BS59" s="30"/>
      <c r="BT59" s="30"/>
      <c r="BU59" s="30"/>
    </row>
    <row r="60" spans="4:81" s="11" customFormat="1" ht="22.5" customHeight="1" thickBot="1" x14ac:dyDescent="0.5">
      <c r="D60" s="98" t="s">
        <v>266</v>
      </c>
      <c r="E60" s="99"/>
      <c r="F60" s="99" t="s">
        <v>266</v>
      </c>
      <c r="G60" s="99"/>
      <c r="H60" s="99" t="s">
        <v>266</v>
      </c>
      <c r="I60" s="99"/>
      <c r="J60" s="99" t="s">
        <v>266</v>
      </c>
      <c r="K60" s="99"/>
      <c r="L60" s="99" t="s">
        <v>266</v>
      </c>
      <c r="M60" s="99"/>
      <c r="N60" s="99" t="s">
        <v>266</v>
      </c>
      <c r="O60" s="99"/>
      <c r="P60" s="99" t="s">
        <v>266</v>
      </c>
      <c r="Q60" s="100"/>
      <c r="R60" s="54">
        <v>12</v>
      </c>
      <c r="S60" s="54"/>
      <c r="T60" s="54" t="str">
        <f>IF(S60="","",IF(COUNTIF(テーブル2[日付],DATE(IF(R60&lt;4,年度+1,年度),R60,S60))=1,"祝",LEFT(TEXT(DATE(IF(R60&lt;4,年度+1,年度),R60,S60),"aaaa"),1)))</f>
        <v/>
      </c>
      <c r="U60" s="54"/>
      <c r="V60" s="55">
        <v>2</v>
      </c>
      <c r="W60" s="38"/>
      <c r="X60" s="98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100"/>
      <c r="AL60" s="54"/>
      <c r="AM60" s="54"/>
      <c r="AN60" s="54" t="str">
        <f>IF(AM60="","",IF(COUNTIF(テーブル2[日付],DATE(IF(AL60&lt;4,年度+1,年度),AL60,AM60))=1,"祝",LEFT(TEXT(DATE(IF(AL60&lt;4,年度+1,年度),AL60,AM60),"aaaa"),1)))</f>
        <v/>
      </c>
      <c r="AO60" s="54"/>
      <c r="AP60" s="55"/>
      <c r="AR60" s="101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3"/>
      <c r="BF60" s="54"/>
      <c r="BG60" s="54"/>
      <c r="BH60" s="54" t="str">
        <f>IF(BG60="","",IF(COUNTIF(テーブル2[日付],DATE(IF(BF60&lt;4,年度+1,年度),BF60,BG60))=1,"祝",LEFT(TEXT(DATE(IF(BF60&lt;4,年度+1,年度),BF60,BG60),"aaaa"),1)))</f>
        <v/>
      </c>
      <c r="BI60" s="54"/>
      <c r="BJ60" s="55"/>
      <c r="BL60" s="30"/>
      <c r="BM60" s="30"/>
      <c r="BN60" s="30"/>
      <c r="BO60" s="30"/>
      <c r="BP60" s="30"/>
      <c r="BQ60" s="30"/>
      <c r="BR60" s="30"/>
      <c r="BS60" s="30"/>
      <c r="BT60" s="30"/>
      <c r="BU60" s="30"/>
    </row>
    <row r="61" spans="4:81" s="11" customFormat="1" ht="22.5" customHeight="1" thickBot="1" x14ac:dyDescent="0.5"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100"/>
      <c r="R61" s="54"/>
      <c r="S61" s="54"/>
      <c r="T61" s="54" t="str">
        <f>IF(S61="","",IF(COUNTIF(テーブル2[日付],DATE(IF(R61&lt;4,年度+1,年度),R61,S61))=1,"祝",LEFT(TEXT(DATE(IF(R61&lt;4,年度+1,年度),R61,S61),"aaaa"),1)))</f>
        <v/>
      </c>
      <c r="U61" s="54"/>
      <c r="V61" s="55"/>
      <c r="W61" s="38"/>
      <c r="X61" s="98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100"/>
      <c r="AL61" s="54"/>
      <c r="AM61" s="54"/>
      <c r="AN61" s="54" t="str">
        <f>IF(AM61="","",IF(COUNTIF(テーブル2[日付],DATE(IF(AL61&lt;4,年度+1,年度),AL61,AM61))=1,"祝",LEFT(TEXT(DATE(IF(AL61&lt;4,年度+1,年度),AL61,AM61),"aaaa"),1)))</f>
        <v/>
      </c>
      <c r="AO61" s="54"/>
      <c r="AP61" s="55"/>
      <c r="AR61" s="88" t="s">
        <v>137</v>
      </c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90"/>
      <c r="BJ61" s="40">
        <f>SUM(BJ56:BJ60)</f>
        <v>1</v>
      </c>
      <c r="BL61" s="30"/>
      <c r="BM61" s="30"/>
      <c r="BN61" s="30"/>
      <c r="BO61" s="30"/>
      <c r="BP61" s="30"/>
      <c r="BQ61" s="30"/>
      <c r="BR61" s="30"/>
      <c r="BS61" s="30"/>
      <c r="BT61" s="30"/>
    </row>
    <row r="62" spans="4:81" s="11" customFormat="1" ht="22.5" customHeight="1" thickBot="1" x14ac:dyDescent="0.5"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100"/>
      <c r="R62" s="54"/>
      <c r="S62" s="54"/>
      <c r="T62" s="54" t="str">
        <f>IF(S62="","",IF(COUNTIF(テーブル2[日付],DATE(IF(R62&lt;4,年度+1,年度),R62,S62))=1,"祝",LEFT(TEXT(DATE(IF(R62&lt;4,年度+1,年度),R62,S62),"aaaa"),1)))</f>
        <v/>
      </c>
      <c r="U62" s="54"/>
      <c r="V62" s="55"/>
      <c r="W62" s="38"/>
      <c r="X62" s="98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100"/>
      <c r="AL62" s="54"/>
      <c r="AM62" s="54"/>
      <c r="AN62" s="54" t="str">
        <f>IF(AM62="","",IF(COUNTIF(テーブル2[日付],DATE(IF(AL62&lt;4,年度+1,年度),AL62,AM62))=1,"祝",LEFT(TEXT(DATE(IF(AL62&lt;4,年度+1,年度),AL62,AM62),"aaaa"),1)))</f>
        <v/>
      </c>
      <c r="AO62" s="54"/>
      <c r="AP62" s="55"/>
      <c r="AR62" s="104"/>
      <c r="AS62" s="104"/>
      <c r="AT62" s="104"/>
      <c r="AU62" s="104"/>
      <c r="AV62" s="104"/>
      <c r="AW62" s="104"/>
      <c r="AX62" s="104"/>
      <c r="AY62" s="104"/>
      <c r="AZ62" s="104"/>
      <c r="BA62" s="41"/>
      <c r="BB62" s="41"/>
      <c r="BC62" s="42" t="str">
        <f>IF(BB62="","",IF(COUNTIF(テーブル2[日付],DATE(IF(BA62&lt;4,年度+1,年度),BA62,BB62))=1,"祝",LEFT(TEXT(DATE(IF(BA62&lt;4,年度+1,年度),BA62,BB62),"aaaa"),1)))</f>
        <v/>
      </c>
      <c r="BD62" s="41"/>
      <c r="BE62" s="41"/>
      <c r="BL62" s="30"/>
      <c r="BM62" s="30"/>
      <c r="BN62" s="30"/>
      <c r="BO62" s="30"/>
      <c r="BP62" s="30"/>
      <c r="BQ62" s="30"/>
      <c r="BR62" s="30"/>
      <c r="BS62" s="30"/>
      <c r="BT62" s="30"/>
    </row>
    <row r="63" spans="4:81" s="11" customFormat="1" ht="22.5" customHeight="1" x14ac:dyDescent="0.45"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100"/>
      <c r="R63" s="54"/>
      <c r="S63" s="54"/>
      <c r="T63" s="54" t="str">
        <f>IF(S63="","",IF(COUNTIF(テーブル2[日付],DATE(IF(R63&lt;4,年度+1,年度),R63,S63))=1,"祝",LEFT(TEXT(DATE(IF(R63&lt;4,年度+1,年度),R63,S63),"aaaa"),1)))</f>
        <v/>
      </c>
      <c r="U63" s="54"/>
      <c r="V63" s="55"/>
      <c r="W63" s="38"/>
      <c r="X63" s="98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100"/>
      <c r="AL63" s="54"/>
      <c r="AM63" s="54"/>
      <c r="AN63" s="54" t="str">
        <f>IF(AM63="","",IF(COUNTIF(テーブル2[日付],DATE(IF(AL63&lt;4,年度+1,年度),AL63,AM63))=1,"祝",LEFT(TEXT(DATE(IF(AL63&lt;4,年度+1,年度),AL63,AM63),"aaaa"),1)))</f>
        <v/>
      </c>
      <c r="AO63" s="54"/>
      <c r="AP63" s="55"/>
      <c r="AR63" s="93" t="s">
        <v>113</v>
      </c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5"/>
      <c r="BF63" s="60" t="s">
        <v>3</v>
      </c>
      <c r="BG63" s="60" t="s">
        <v>7</v>
      </c>
      <c r="BH63" s="60" t="s">
        <v>8</v>
      </c>
      <c r="BI63" s="60" t="s">
        <v>4</v>
      </c>
      <c r="BJ63" s="37" t="s">
        <v>5</v>
      </c>
      <c r="BL63" s="30"/>
      <c r="BM63" s="30"/>
      <c r="BN63" s="30"/>
      <c r="BO63" s="30"/>
      <c r="BP63" s="30"/>
      <c r="BQ63" s="30"/>
      <c r="BR63" s="30"/>
      <c r="BS63" s="30"/>
      <c r="BT63" s="30"/>
    </row>
    <row r="64" spans="4:81" s="11" customFormat="1" ht="22.5" customHeight="1" x14ac:dyDescent="0.45"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100"/>
      <c r="R64" s="54"/>
      <c r="S64" s="54"/>
      <c r="T64" s="54" t="str">
        <f>IF(S64="","",IF(COUNTIF(テーブル2[日付],DATE(IF(R64&lt;4,年度+1,年度),R64,S64))=1,"祝",LEFT(TEXT(DATE(IF(R64&lt;4,年度+1,年度),R64,S64),"aaaa"),1)))</f>
        <v/>
      </c>
      <c r="U64" s="54"/>
      <c r="V64" s="55"/>
      <c r="W64" s="38"/>
      <c r="X64" s="98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100"/>
      <c r="AL64" s="54"/>
      <c r="AM64" s="54"/>
      <c r="AN64" s="54" t="str">
        <f>IF(AM64="","",IF(COUNTIF(テーブル2[日付],DATE(IF(AL64&lt;4,年度+1,年度),AL64,AM64))=1,"祝",LEFT(TEXT(DATE(IF(AL64&lt;4,年度+1,年度),AL64,AM64),"aaaa"),1)))</f>
        <v/>
      </c>
      <c r="AO64" s="54"/>
      <c r="AP64" s="55"/>
      <c r="AR64" s="82" t="s">
        <v>267</v>
      </c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4"/>
      <c r="BF64" s="54">
        <v>3</v>
      </c>
      <c r="BG64" s="54"/>
      <c r="BH64" s="54" t="str">
        <f>IF(BG64="","",IF(COUNTIF(テーブル2[日付],DATE(IF(BF64&lt;4,年度+1,年度),BF64,BG64))=1,"祝",LEFT(TEXT(DATE(IF(BF64&lt;4,年度+1,年度),BF64,BG64),"aaaa"),1)))</f>
        <v/>
      </c>
      <c r="BI64" s="54"/>
      <c r="BJ64" s="55">
        <v>1</v>
      </c>
      <c r="BL64" s="30"/>
      <c r="BM64" s="30"/>
      <c r="BN64" s="30"/>
      <c r="BO64" s="30"/>
      <c r="BP64" s="30"/>
      <c r="BQ64" s="30"/>
      <c r="BR64" s="30"/>
      <c r="BS64" s="30"/>
      <c r="BT64" s="30"/>
    </row>
    <row r="65" spans="4:82" s="11" customFormat="1" ht="22.5" customHeight="1" thickBot="1" x14ac:dyDescent="0.5">
      <c r="D65" s="101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3"/>
      <c r="R65" s="54"/>
      <c r="S65" s="54"/>
      <c r="T65" s="54" t="str">
        <f>IF(S65="","",IF(COUNTIF(テーブル2[日付],DATE(IF(R65&lt;4,年度+1,年度),R65,S65))=1,"祝",LEFT(TEXT(DATE(IF(R65&lt;4,年度+1,年度),R65,S65),"aaaa"),1)))</f>
        <v/>
      </c>
      <c r="U65" s="54"/>
      <c r="V65" s="55"/>
      <c r="W65" s="38"/>
      <c r="X65" s="101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3"/>
      <c r="AL65" s="54"/>
      <c r="AM65" s="54"/>
      <c r="AN65" s="54" t="str">
        <f>IF(AM65="","",IF(COUNTIF(テーブル2[日付],DATE(IF(AL65&lt;4,年度+1,年度),AL65,AM65))=1,"祝",LEFT(TEXT(DATE(IF(AL65&lt;4,年度+1,年度),AL65,AM65),"aaaa"),1)))</f>
        <v/>
      </c>
      <c r="AO65" s="54"/>
      <c r="AP65" s="55"/>
      <c r="AR65" s="82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4"/>
      <c r="BF65" s="54"/>
      <c r="BG65" s="54"/>
      <c r="BH65" s="54" t="str">
        <f>IF(BG65="","",IF(COUNTIF(テーブル2[日付],DATE(IF(BF65&lt;4,年度+1,年度),BF65,BG65))=1,"祝",LEFT(TEXT(DATE(IF(BF65&lt;4,年度+1,年度),BF65,BG65),"aaaa"),1)))</f>
        <v/>
      </c>
      <c r="BI65" s="54"/>
      <c r="BJ65" s="55"/>
      <c r="BL65" s="30"/>
      <c r="BM65" s="30"/>
      <c r="BN65" s="30"/>
      <c r="BO65" s="30"/>
      <c r="BP65" s="30"/>
      <c r="BQ65" s="30"/>
      <c r="BR65" s="30"/>
      <c r="BS65" s="30"/>
      <c r="BT65" s="30"/>
    </row>
    <row r="66" spans="4:82" s="11" customFormat="1" ht="22.5" customHeight="1" thickBot="1" x14ac:dyDescent="0.5">
      <c r="D66" s="88" t="s">
        <v>192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90"/>
      <c r="V66" s="43">
        <f>SUM(V56:V65)</f>
        <v>5</v>
      </c>
      <c r="W66" s="38"/>
      <c r="X66" s="88" t="s">
        <v>191</v>
      </c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0"/>
      <c r="AP66" s="43">
        <f>SUM(AP56:AP65)</f>
        <v>1</v>
      </c>
      <c r="AR66" s="82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4"/>
      <c r="BF66" s="54"/>
      <c r="BG66" s="54"/>
      <c r="BH66" s="54" t="str">
        <f>IF(BG66="","",IF(COUNTIF(テーブル2[日付],DATE(IF(BF66&lt;4,年度+1,年度),BF66,BG66))=1,"祝",LEFT(TEXT(DATE(IF(BF66&lt;4,年度+1,年度),BF66,BG66),"aaaa"),1)))</f>
        <v/>
      </c>
      <c r="BI66" s="54"/>
      <c r="BJ66" s="55"/>
      <c r="BL66" s="30"/>
      <c r="BM66" s="30"/>
      <c r="BN66" s="30"/>
      <c r="BO66" s="30"/>
      <c r="BP66" s="30"/>
      <c r="BQ66" s="30"/>
      <c r="BR66" s="30"/>
      <c r="BS66" s="30"/>
      <c r="BT66" s="30"/>
    </row>
    <row r="67" spans="4:82" s="11" customFormat="1" ht="22.5" customHeight="1" thickBot="1" x14ac:dyDescent="0.5">
      <c r="D67" s="96"/>
      <c r="E67" s="96"/>
      <c r="F67" s="96"/>
      <c r="G67" s="96"/>
      <c r="H67" s="96"/>
      <c r="I67" s="96"/>
      <c r="J67" s="96"/>
      <c r="K67" s="96"/>
      <c r="L67" s="96"/>
      <c r="M67" s="41"/>
      <c r="N67" s="41"/>
      <c r="O67" s="42" t="str">
        <f>IF(N67="","",IF(COUNTIF(テーブル2[日付],DATE(IF(M67&lt;4,年度+1,年度),M67,N67))=1,"祝",LEFT(TEXT(DATE(IF(M67&lt;4,年度+1,年度),M67,N67),"aaaa"),1)))</f>
        <v/>
      </c>
      <c r="P67" s="41"/>
      <c r="Q67" s="41"/>
      <c r="R67" s="41"/>
      <c r="S67" s="41"/>
      <c r="T67" s="41"/>
      <c r="U67" s="41"/>
      <c r="V67" s="41"/>
      <c r="W67" s="38"/>
      <c r="X67" s="97"/>
      <c r="Y67" s="97"/>
      <c r="Z67" s="97"/>
      <c r="AA67" s="97"/>
      <c r="AB67" s="97"/>
      <c r="AC67" s="97"/>
      <c r="AD67" s="97"/>
      <c r="AE67" s="97"/>
      <c r="AF67" s="97"/>
      <c r="AG67" s="41"/>
      <c r="AH67" s="41"/>
      <c r="AI67" s="42" t="str">
        <f>IF(AH67="","",IF(COUNTIF(テーブル2[日付],DATE(IF(AG67&lt;4,年度+1,年度),AG67,AH67))=1,"祝",LEFT(TEXT(DATE(IF(AG67&lt;4,年度+1,年度),AG67,AH67),"aaaa"),1)))</f>
        <v/>
      </c>
      <c r="AJ67" s="41"/>
      <c r="AK67" s="41"/>
      <c r="AL67" s="38"/>
      <c r="AM67" s="38"/>
      <c r="AN67" s="38"/>
      <c r="AO67" s="38"/>
      <c r="AP67" s="38"/>
      <c r="AQ67" s="38"/>
      <c r="AR67" s="82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4"/>
      <c r="BF67" s="54"/>
      <c r="BG67" s="54"/>
      <c r="BH67" s="54" t="str">
        <f>IF(BG67="","",IF(COUNTIF(テーブル2[日付],DATE(IF(BF67&lt;4,年度+1,年度),BF67,BG67))=1,"祝",LEFT(TEXT(DATE(IF(BF67&lt;4,年度+1,年度),BF67,BG67),"aaaa"),1)))</f>
        <v/>
      </c>
      <c r="BI67" s="54"/>
      <c r="BJ67" s="55"/>
      <c r="BL67" s="30"/>
      <c r="BM67" s="30"/>
      <c r="BN67" s="30"/>
      <c r="BO67" s="30"/>
      <c r="BP67" s="30"/>
      <c r="BQ67" s="30"/>
      <c r="BR67" s="30"/>
      <c r="BS67" s="30"/>
      <c r="BT67" s="30"/>
    </row>
    <row r="68" spans="4:82" s="11" customFormat="1" ht="22.5" customHeight="1" thickBot="1" x14ac:dyDescent="0.5">
      <c r="D68" s="92"/>
      <c r="E68" s="92"/>
      <c r="F68" s="92"/>
      <c r="G68" s="92"/>
      <c r="H68" s="92"/>
      <c r="I68" s="92"/>
      <c r="J68" s="92"/>
      <c r="K68" s="92"/>
      <c r="L68" s="92"/>
      <c r="M68" s="41"/>
      <c r="N68" s="41"/>
      <c r="O68" s="42" t="str">
        <f>IF(N68="","",IF(COUNTIF(テーブル2[日付],DATE(IF(M68&lt;4,年度+1,年度),M68,N68))=1,"祝",LEFT(TEXT(DATE(IF(M68&lt;4,年度+1,年度),M68,N68),"aaaa"),1)))</f>
        <v/>
      </c>
      <c r="P68" s="41"/>
      <c r="Q68" s="41"/>
      <c r="R68" s="41"/>
      <c r="S68" s="41"/>
      <c r="T68" s="41"/>
      <c r="U68" s="41"/>
      <c r="V68" s="41"/>
      <c r="W68" s="38"/>
      <c r="X68" s="93" t="s">
        <v>171</v>
      </c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5"/>
      <c r="AL68" s="60" t="s">
        <v>3</v>
      </c>
      <c r="AM68" s="60" t="s">
        <v>7</v>
      </c>
      <c r="AN68" s="60" t="s">
        <v>8</v>
      </c>
      <c r="AO68" s="60" t="s">
        <v>4</v>
      </c>
      <c r="AP68" s="37" t="s">
        <v>5</v>
      </c>
      <c r="AQ68" s="39"/>
      <c r="AR68" s="85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7"/>
      <c r="BF68" s="54"/>
      <c r="BG68" s="54"/>
      <c r="BH68" s="54" t="str">
        <f>IF(BG68="","",IF(COUNTIF(テーブル2[日付],DATE(IF(BF68&lt;4,年度+1,年度),BF68,BG68))=1,"祝",LEFT(TEXT(DATE(IF(BF68&lt;4,年度+1,年度),BF68,BG68),"aaaa"),1)))</f>
        <v/>
      </c>
      <c r="BI68" s="54"/>
      <c r="BJ68" s="55"/>
      <c r="BL68" s="30"/>
      <c r="BM68" s="30"/>
      <c r="BN68" s="30"/>
      <c r="BO68" s="30"/>
      <c r="BP68" s="30"/>
      <c r="BQ68" s="30"/>
      <c r="BR68" s="30"/>
      <c r="BS68" s="30"/>
      <c r="BT68" s="30"/>
    </row>
    <row r="69" spans="4:82" s="11" customFormat="1" ht="22.5" customHeight="1" thickBot="1" x14ac:dyDescent="0.5">
      <c r="D69" s="92"/>
      <c r="E69" s="92"/>
      <c r="F69" s="92"/>
      <c r="G69" s="92"/>
      <c r="H69" s="92"/>
      <c r="I69" s="92"/>
      <c r="J69" s="92"/>
      <c r="K69" s="92"/>
      <c r="L69" s="92"/>
      <c r="M69" s="41"/>
      <c r="N69" s="41"/>
      <c r="O69" s="42" t="str">
        <f>IF(N69="","",IF(COUNTIF(テーブル2[日付],DATE(IF(M69&lt;4,年度+1,年度),M69,N69))=1,"祝",LEFT(TEXT(DATE(IF(M69&lt;4,年度+1,年度),M69,N69),"aaaa"),1)))</f>
        <v/>
      </c>
      <c r="P69" s="41"/>
      <c r="Q69" s="41"/>
      <c r="R69" s="41"/>
      <c r="S69" s="41"/>
      <c r="T69" s="41"/>
      <c r="U69" s="41"/>
      <c r="V69" s="41"/>
      <c r="W69" s="38"/>
      <c r="X69" s="82" t="s">
        <v>268</v>
      </c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4"/>
      <c r="AL69" s="54">
        <v>7</v>
      </c>
      <c r="AM69" s="54">
        <v>4</v>
      </c>
      <c r="AN69" s="54" t="str">
        <f>IF(AM69="","",IF(COUNTIF(テーブル2[日付],DATE(IF(AL69&lt;4,年度+1,年度),AL69,AM69))=1,"祝",LEFT(TEXT(DATE(IF(AL69&lt;4,年度+1,年度),AL69,AM69),"aaaa"),1)))</f>
        <v>金</v>
      </c>
      <c r="AO69" s="54" t="s">
        <v>123</v>
      </c>
      <c r="AP69" s="55">
        <v>1</v>
      </c>
      <c r="AQ69" s="44"/>
      <c r="AR69" s="88" t="s">
        <v>136</v>
      </c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90"/>
      <c r="BJ69" s="40">
        <f>SUM(BJ64:BJ68)</f>
        <v>1</v>
      </c>
      <c r="BL69" s="30"/>
      <c r="BM69" s="30"/>
      <c r="BN69" s="30"/>
      <c r="BO69" s="30"/>
      <c r="BP69" s="30"/>
      <c r="BQ69" s="30"/>
      <c r="BR69" s="30"/>
      <c r="BS69" s="30"/>
      <c r="BT69" s="30"/>
    </row>
    <row r="70" spans="4:82" s="11" customFormat="1" ht="22.5" customHeight="1" x14ac:dyDescent="0.45">
      <c r="D70" s="67"/>
      <c r="E70" s="67"/>
      <c r="F70" s="67"/>
      <c r="G70" s="67"/>
      <c r="H70" s="67"/>
      <c r="I70" s="67"/>
      <c r="J70" s="67"/>
      <c r="K70" s="67"/>
      <c r="L70" s="67"/>
      <c r="M70" s="41"/>
      <c r="N70" s="41"/>
      <c r="O70" s="42"/>
      <c r="P70" s="41"/>
      <c r="Q70" s="41"/>
      <c r="R70" s="41"/>
      <c r="S70" s="41"/>
      <c r="T70" s="41"/>
      <c r="U70" s="41"/>
      <c r="V70" s="41"/>
      <c r="W70" s="38"/>
      <c r="X70" s="82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4"/>
      <c r="AL70" s="54"/>
      <c r="AM70" s="54"/>
      <c r="AN70" s="54" t="str">
        <f>IF(AM70="","",IF(COUNTIF(テーブル2[日付],DATE(IF(AL70&lt;4,年度+1,年度),AL70,AM70))=1,"祝",LEFT(TEXT(DATE(IF(AL70&lt;4,年度+1,年度),AL70,AM70),"aaaa"),1)))</f>
        <v/>
      </c>
      <c r="AO70" s="54"/>
      <c r="AP70" s="55"/>
      <c r="AQ70" s="67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L70" s="30"/>
      <c r="BM70" s="30"/>
      <c r="BN70" s="30"/>
    </row>
    <row r="71" spans="4:82" s="11" customFormat="1" ht="22.5" customHeight="1" x14ac:dyDescent="0.45">
      <c r="V71" s="41"/>
      <c r="W71" s="38"/>
      <c r="X71" s="82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4"/>
      <c r="AL71" s="54"/>
      <c r="AM71" s="54"/>
      <c r="AN71" s="54" t="str">
        <f>IF(AM71="","",IF(COUNTIF(テーブル2[日付],DATE(IF(AL71&lt;4,年度+1,年度),AL71,AM71))=1,"祝",LEFT(TEXT(DATE(IF(AL71&lt;4,年度+1,年度),AL71,AM71),"aaaa"),1)))</f>
        <v/>
      </c>
      <c r="AO71" s="54"/>
      <c r="AP71" s="55"/>
      <c r="AQ71" s="67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L71" s="30"/>
      <c r="BM71" s="30"/>
      <c r="BN71" s="30"/>
      <c r="BO71" s="46" t="s">
        <v>98</v>
      </c>
      <c r="BP71" s="46">
        <v>4</v>
      </c>
      <c r="BQ71" s="46">
        <v>5</v>
      </c>
      <c r="BR71" s="46">
        <v>6</v>
      </c>
      <c r="BS71" s="46">
        <v>7</v>
      </c>
      <c r="BT71" s="46">
        <v>8</v>
      </c>
      <c r="BU71" s="46">
        <v>9</v>
      </c>
      <c r="BV71" s="46">
        <v>10</v>
      </c>
      <c r="BW71" s="46">
        <v>11</v>
      </c>
      <c r="BX71" s="46">
        <v>12</v>
      </c>
      <c r="BY71" s="46">
        <v>1</v>
      </c>
      <c r="BZ71" s="46">
        <v>2</v>
      </c>
      <c r="CA71" s="46">
        <v>3</v>
      </c>
      <c r="CB71" s="47"/>
      <c r="CC71" s="48"/>
    </row>
    <row r="72" spans="4:82" s="11" customFormat="1" ht="22.5" customHeight="1" x14ac:dyDescent="0.45">
      <c r="W72" s="38"/>
      <c r="X72" s="82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4"/>
      <c r="AL72" s="54"/>
      <c r="AM72" s="54"/>
      <c r="AN72" s="54" t="str">
        <f>IF(AM72="","",IF(COUNTIF(テーブル2[日付],DATE(IF(AL72&lt;4,年度+1,年度),AL72,AM72))=1,"祝",LEFT(TEXT(DATE(IF(AL72&lt;4,年度+1,年度),AL72,AM72),"aaaa"),1)))</f>
        <v/>
      </c>
      <c r="AO72" s="54"/>
      <c r="AP72" s="55"/>
      <c r="AQ72" s="67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L72" s="30"/>
      <c r="BM72" s="30"/>
      <c r="BN72" s="30"/>
      <c r="BO72" s="46" t="s">
        <v>115</v>
      </c>
      <c r="BP72" s="46">
        <f t="shared" ref="BP72:CA72" si="0">SUMIF($R$21:$R$42,BP71,$V$21:$V$42)+SUMIF($R$56:$R$65,BP71,$V$56:$V$65)</f>
        <v>4</v>
      </c>
      <c r="BQ72" s="46">
        <f t="shared" si="0"/>
        <v>5</v>
      </c>
      <c r="BR72" s="46">
        <f t="shared" si="0"/>
        <v>0</v>
      </c>
      <c r="BS72" s="46">
        <f t="shared" si="0"/>
        <v>0</v>
      </c>
      <c r="BT72" s="46">
        <f t="shared" si="0"/>
        <v>0</v>
      </c>
      <c r="BU72" s="46">
        <f t="shared" si="0"/>
        <v>8</v>
      </c>
      <c r="BV72" s="46">
        <f t="shared" si="0"/>
        <v>6.0000000000000009</v>
      </c>
      <c r="BW72" s="46">
        <f t="shared" si="0"/>
        <v>1</v>
      </c>
      <c r="BX72" s="46">
        <f t="shared" si="0"/>
        <v>2</v>
      </c>
      <c r="BY72" s="46">
        <f t="shared" si="0"/>
        <v>4</v>
      </c>
      <c r="BZ72" s="46">
        <f t="shared" si="0"/>
        <v>0</v>
      </c>
      <c r="CA72" s="46">
        <f t="shared" si="0"/>
        <v>0</v>
      </c>
      <c r="CB72" s="47">
        <f>SUM(BP72:CA72)</f>
        <v>30</v>
      </c>
      <c r="CC72" s="48"/>
    </row>
    <row r="73" spans="4:82" s="11" customFormat="1" ht="22.5" customHeight="1" x14ac:dyDescent="0.45">
      <c r="W73" s="38"/>
      <c r="X73" s="82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4"/>
      <c r="AL73" s="54"/>
      <c r="AM73" s="54"/>
      <c r="AN73" s="54" t="str">
        <f>IF(AM73="","",IF(COUNTIF(テーブル2[日付],DATE(IF(AL73&lt;4,年度+1,年度),AL73,AM73))=1,"祝",LEFT(TEXT(DATE(IF(AL73&lt;4,年度+1,年度),AL73,AM73),"aaaa"),1)))</f>
        <v/>
      </c>
      <c r="AO73" s="54"/>
      <c r="AP73" s="55"/>
      <c r="AQ73" s="67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L73" s="30"/>
      <c r="BM73" s="30"/>
      <c r="BN73" s="30"/>
      <c r="BO73" s="46" t="s">
        <v>135</v>
      </c>
      <c r="BP73" s="46">
        <f t="shared" ref="BP73:CA73" si="1">SUMIF($AL$21:$AL$32,BP71,$AP$21:$AP$32)+SUMIF($AL$56:$AL$65,BP71,$AP$56:$AP$65)</f>
        <v>4</v>
      </c>
      <c r="BQ73" s="46">
        <f t="shared" si="1"/>
        <v>4</v>
      </c>
      <c r="BR73" s="46">
        <f t="shared" si="1"/>
        <v>0</v>
      </c>
      <c r="BS73" s="46">
        <f t="shared" si="1"/>
        <v>0</v>
      </c>
      <c r="BT73" s="46">
        <f t="shared" si="1"/>
        <v>0</v>
      </c>
      <c r="BU73" s="46">
        <f t="shared" si="1"/>
        <v>0</v>
      </c>
      <c r="BV73" s="46">
        <f t="shared" si="1"/>
        <v>0</v>
      </c>
      <c r="BW73" s="46">
        <f t="shared" si="1"/>
        <v>0</v>
      </c>
      <c r="BX73" s="46">
        <f t="shared" si="1"/>
        <v>0</v>
      </c>
      <c r="BY73" s="46">
        <f t="shared" si="1"/>
        <v>0</v>
      </c>
      <c r="BZ73" s="46">
        <f t="shared" si="1"/>
        <v>0</v>
      </c>
      <c r="CA73" s="46">
        <f t="shared" si="1"/>
        <v>0</v>
      </c>
      <c r="CB73" s="47">
        <f>SUM(BP73:CA73)</f>
        <v>8</v>
      </c>
      <c r="CC73" s="48"/>
    </row>
    <row r="74" spans="4:82" s="11" customFormat="1" ht="22.5" customHeight="1" x14ac:dyDescent="0.45">
      <c r="W74" s="38"/>
      <c r="X74" s="82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4"/>
      <c r="AL74" s="54"/>
      <c r="AM74" s="54"/>
      <c r="AN74" s="54" t="str">
        <f>IF(AM74="","",IF(COUNTIF(テーブル2[日付],DATE(IF(AL74&lt;4,年度+1,年度),AL74,AM74))=1,"祝",LEFT(TEXT(DATE(IF(AL74&lt;4,年度+1,年度),AL74,AM74),"aaaa"),1)))</f>
        <v/>
      </c>
      <c r="AO74" s="54"/>
      <c r="AP74" s="55"/>
      <c r="AQ74" s="67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L74" s="30"/>
      <c r="BM74" s="30"/>
      <c r="BN74" s="30"/>
      <c r="BO74" s="49" t="s">
        <v>116</v>
      </c>
      <c r="BP74" s="46">
        <f t="shared" ref="BP74:CA74" si="2">SUMIF($AL$35:$AL$48,BP71,$AP$35:$AP$48)+SUMIF($AL$69:$AL$78,BP71,$AP$69:$AP$78)</f>
        <v>0</v>
      </c>
      <c r="BQ74" s="46">
        <f t="shared" si="2"/>
        <v>0</v>
      </c>
      <c r="BR74" s="46">
        <f t="shared" si="2"/>
        <v>4</v>
      </c>
      <c r="BS74" s="46">
        <f t="shared" si="2"/>
        <v>6</v>
      </c>
      <c r="BT74" s="46">
        <f t="shared" si="2"/>
        <v>0</v>
      </c>
      <c r="BU74" s="46">
        <f t="shared" si="2"/>
        <v>0</v>
      </c>
      <c r="BV74" s="46">
        <f t="shared" si="2"/>
        <v>0</v>
      </c>
      <c r="BW74" s="46">
        <f t="shared" si="2"/>
        <v>0</v>
      </c>
      <c r="BX74" s="46">
        <f t="shared" si="2"/>
        <v>0</v>
      </c>
      <c r="BY74" s="46">
        <f t="shared" si="2"/>
        <v>0</v>
      </c>
      <c r="BZ74" s="46">
        <f t="shared" si="2"/>
        <v>0</v>
      </c>
      <c r="CA74" s="46">
        <f t="shared" si="2"/>
        <v>0</v>
      </c>
      <c r="CB74" s="47">
        <f>SUM(BP74:CA74)</f>
        <v>10</v>
      </c>
      <c r="CC74" s="48"/>
      <c r="CD74" s="6"/>
    </row>
    <row r="75" spans="4:82" s="11" customFormat="1" ht="22.5" customHeight="1" x14ac:dyDescent="0.45">
      <c r="W75" s="38"/>
      <c r="X75" s="82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4"/>
      <c r="AL75" s="54"/>
      <c r="AM75" s="54"/>
      <c r="AN75" s="54" t="str">
        <f>IF(AM75="","",IF(COUNTIF(テーブル2[日付],DATE(IF(AL75&lt;4,年度+1,年度),AL75,AM75))=1,"祝",LEFT(TEXT(DATE(IF(AL75&lt;4,年度+1,年度),AL75,AM75),"aaaa"),1)))</f>
        <v/>
      </c>
      <c r="AO75" s="54"/>
      <c r="AP75" s="55"/>
      <c r="AQ75" s="67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L75" s="30"/>
      <c r="BM75" s="30"/>
      <c r="BN75" s="30"/>
      <c r="BO75" s="46" t="s">
        <v>99</v>
      </c>
      <c r="BP75" s="46">
        <f t="shared" ref="BP75:CA75" si="3">SUMIF($BF$21:$BF$26,BP71,$BJ$21:$BJ$26)+SUMIF($BF$56:$BF$60,BP71,$BJ$56:$BJ$60)</f>
        <v>2</v>
      </c>
      <c r="BQ75" s="46">
        <f t="shared" si="3"/>
        <v>1</v>
      </c>
      <c r="BR75" s="46">
        <f t="shared" si="3"/>
        <v>1</v>
      </c>
      <c r="BS75" s="46">
        <f t="shared" si="3"/>
        <v>1</v>
      </c>
      <c r="BT75" s="46">
        <f t="shared" si="3"/>
        <v>0</v>
      </c>
      <c r="BU75" s="46">
        <f t="shared" si="3"/>
        <v>1</v>
      </c>
      <c r="BV75" s="46">
        <f t="shared" si="3"/>
        <v>0</v>
      </c>
      <c r="BW75" s="46">
        <f t="shared" si="3"/>
        <v>0</v>
      </c>
      <c r="BX75" s="46">
        <f t="shared" si="3"/>
        <v>0</v>
      </c>
      <c r="BY75" s="46">
        <f t="shared" si="3"/>
        <v>0</v>
      </c>
      <c r="BZ75" s="46">
        <f t="shared" si="3"/>
        <v>0</v>
      </c>
      <c r="CA75" s="46">
        <f t="shared" si="3"/>
        <v>0</v>
      </c>
      <c r="CB75" s="47">
        <f>SUM(BP75:CA75)</f>
        <v>6</v>
      </c>
      <c r="CC75" s="48"/>
      <c r="CD75" s="6"/>
    </row>
    <row r="76" spans="4:82" s="11" customFormat="1" ht="22.5" customHeight="1" x14ac:dyDescent="0.45">
      <c r="W76" s="38"/>
      <c r="X76" s="82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4"/>
      <c r="AL76" s="54"/>
      <c r="AM76" s="54"/>
      <c r="AN76" s="54" t="str">
        <f>IF(AM76="","",IF(COUNTIF(テーブル2[日付],DATE(IF(AL76&lt;4,年度+1,年度),AL76,AM76))=1,"祝",LEFT(TEXT(DATE(IF(AL76&lt;4,年度+1,年度),AL76,AM76),"aaaa"),1)))</f>
        <v/>
      </c>
      <c r="AO76" s="54"/>
      <c r="AP76" s="55"/>
      <c r="AQ76" s="67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L76" s="30"/>
      <c r="BM76" s="30"/>
      <c r="BN76" s="30"/>
      <c r="BO76" s="46" t="s">
        <v>100</v>
      </c>
      <c r="BP76" s="46">
        <f t="shared" ref="BP76:CA76" si="4">SUMIF($BF$37:$BF$43,BP71,$BJ$37:$BJ$43)+SUMIF($BF$64:$BF$68,BP71,$BJ$64:$BJ$68)</f>
        <v>2</v>
      </c>
      <c r="BQ76" s="46">
        <f t="shared" si="4"/>
        <v>1</v>
      </c>
      <c r="BR76" s="46">
        <f t="shared" si="4"/>
        <v>3</v>
      </c>
      <c r="BS76" s="46">
        <f t="shared" si="4"/>
        <v>1</v>
      </c>
      <c r="BT76" s="46">
        <f t="shared" si="4"/>
        <v>0</v>
      </c>
      <c r="BU76" s="46">
        <f t="shared" si="4"/>
        <v>0</v>
      </c>
      <c r="BV76" s="46">
        <f t="shared" si="4"/>
        <v>0</v>
      </c>
      <c r="BW76" s="46">
        <f t="shared" si="4"/>
        <v>0</v>
      </c>
      <c r="BX76" s="46">
        <f t="shared" si="4"/>
        <v>0</v>
      </c>
      <c r="BY76" s="46">
        <f t="shared" si="4"/>
        <v>0</v>
      </c>
      <c r="BZ76" s="46">
        <f t="shared" si="4"/>
        <v>0</v>
      </c>
      <c r="CA76" s="46">
        <f t="shared" si="4"/>
        <v>1</v>
      </c>
      <c r="CB76" s="47">
        <f>SUM(BP76:CA76)</f>
        <v>8</v>
      </c>
      <c r="CC76" s="48">
        <f>SUM(CB73:CB76)</f>
        <v>32</v>
      </c>
      <c r="CD76" s="6"/>
    </row>
    <row r="77" spans="4:82" s="11" customFormat="1" ht="22.5" customHeight="1" x14ac:dyDescent="0.45">
      <c r="W77" s="38"/>
      <c r="X77" s="82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4"/>
      <c r="AL77" s="54"/>
      <c r="AM77" s="54"/>
      <c r="AN77" s="54" t="str">
        <f>IF(AM77="","",IF(COUNTIF(テーブル2[日付],DATE(IF(AL77&lt;4,年度+1,年度),AL77,AM77))=1,"祝",LEFT(TEXT(DATE(IF(AL77&lt;4,年度+1,年度),AL77,AM77),"aaaa"),1)))</f>
        <v/>
      </c>
      <c r="AO77" s="54"/>
      <c r="AP77" s="55"/>
      <c r="AQ77" s="67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L77" s="30"/>
      <c r="BM77" s="30"/>
      <c r="BN77" s="30"/>
      <c r="BO77" s="47"/>
      <c r="BP77" s="47">
        <f>SUM(BP72:BP76)</f>
        <v>12</v>
      </c>
      <c r="BQ77" s="47">
        <f t="shared" ref="BQ77:CA77" si="5">SUM(BQ72:BQ76)</f>
        <v>11</v>
      </c>
      <c r="BR77" s="47">
        <f t="shared" si="5"/>
        <v>8</v>
      </c>
      <c r="BS77" s="47">
        <f t="shared" si="5"/>
        <v>8</v>
      </c>
      <c r="BT77" s="47">
        <f t="shared" si="5"/>
        <v>0</v>
      </c>
      <c r="BU77" s="47">
        <f t="shared" si="5"/>
        <v>9</v>
      </c>
      <c r="BV77" s="47">
        <f t="shared" si="5"/>
        <v>6.0000000000000009</v>
      </c>
      <c r="BW77" s="47">
        <f t="shared" si="5"/>
        <v>1</v>
      </c>
      <c r="BX77" s="47">
        <f t="shared" si="5"/>
        <v>2</v>
      </c>
      <c r="BY77" s="47">
        <f t="shared" si="5"/>
        <v>4</v>
      </c>
      <c r="BZ77" s="47">
        <f t="shared" si="5"/>
        <v>0</v>
      </c>
      <c r="CA77" s="47">
        <f t="shared" si="5"/>
        <v>1</v>
      </c>
      <c r="CB77" s="47"/>
      <c r="CC77" s="48"/>
      <c r="CD77" s="6"/>
    </row>
    <row r="78" spans="4:82" s="11" customFormat="1" ht="22.5" customHeight="1" thickBot="1" x14ac:dyDescent="0.5">
      <c r="W78" s="38"/>
      <c r="X78" s="85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  <c r="AL78" s="54"/>
      <c r="AM78" s="54"/>
      <c r="AN78" s="54" t="str">
        <f>IF(AM78="","",IF(COUNTIF(テーブル2[日付],DATE(IF(AL78&lt;4,年度+1,年度),AL78,AM78))=1,"祝",LEFT(TEXT(DATE(IF(AL78&lt;4,年度+1,年度),AL78,AM78),"aaaa"),1)))</f>
        <v/>
      </c>
      <c r="AO78" s="54"/>
      <c r="AP78" s="55"/>
      <c r="AQ78" s="67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L78" s="30"/>
      <c r="BM78" s="30"/>
      <c r="BN78" s="30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8"/>
      <c r="CD78" s="6"/>
    </row>
    <row r="79" spans="4:82" s="11" customFormat="1" ht="22.5" customHeight="1" thickBot="1" x14ac:dyDescent="0.5">
      <c r="D79" s="67"/>
      <c r="E79" s="67"/>
      <c r="F79" s="67"/>
      <c r="G79" s="67"/>
      <c r="H79" s="67"/>
      <c r="I79" s="67"/>
      <c r="J79" s="67"/>
      <c r="K79" s="67"/>
      <c r="L79" s="67"/>
      <c r="M79" s="41"/>
      <c r="N79" s="41"/>
      <c r="O79" s="42"/>
      <c r="P79" s="41"/>
      <c r="Q79" s="41"/>
      <c r="R79" s="41"/>
      <c r="S79" s="41"/>
      <c r="T79" s="41"/>
      <c r="U79" s="41"/>
      <c r="V79" s="41"/>
      <c r="W79" s="38"/>
      <c r="X79" s="88" t="s">
        <v>241</v>
      </c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90"/>
      <c r="AP79" s="43">
        <f>SUM(AP69:AP78)</f>
        <v>1</v>
      </c>
      <c r="AQ79" s="67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L79" s="30"/>
      <c r="BM79" s="30"/>
      <c r="BN79" s="30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8"/>
      <c r="CD79" s="6"/>
    </row>
    <row r="80" spans="4:82" s="24" customFormat="1" ht="18" customHeight="1" x14ac:dyDescent="0.45">
      <c r="D80" s="65"/>
      <c r="E80" s="65"/>
      <c r="F80" s="65"/>
      <c r="G80" s="65"/>
      <c r="H80" s="65"/>
      <c r="I80" s="65"/>
      <c r="J80" s="65"/>
      <c r="K80" s="65"/>
      <c r="L80" s="65"/>
      <c r="M80" s="29"/>
      <c r="N80" s="29"/>
      <c r="O80" s="22"/>
      <c r="P80" s="29"/>
      <c r="Q80" s="29"/>
      <c r="R80" s="26"/>
      <c r="S80" s="65"/>
      <c r="T80" s="65"/>
      <c r="U80" s="65"/>
      <c r="V80" s="65"/>
      <c r="W80" s="65"/>
      <c r="X80" s="65"/>
      <c r="Y80" s="65"/>
      <c r="Z80" s="65"/>
      <c r="AA80" s="65"/>
      <c r="AB80" s="29"/>
      <c r="AC80" s="29"/>
      <c r="AD80" s="22"/>
      <c r="AE80" s="29"/>
      <c r="AF80" s="29"/>
      <c r="AG80" s="26"/>
      <c r="AH80" s="65"/>
      <c r="AI80" s="65"/>
      <c r="AJ80" s="65"/>
      <c r="AK80" s="65"/>
      <c r="AL80" s="65"/>
      <c r="AM80" s="65"/>
      <c r="AN80" s="65"/>
      <c r="AO80" s="65"/>
      <c r="AP80" s="65"/>
      <c r="AQ80" s="29"/>
      <c r="AR80" s="29"/>
      <c r="AS80" s="22"/>
      <c r="AT80" s="29"/>
      <c r="AU80" s="29"/>
      <c r="AV80" s="26"/>
      <c r="AW80" s="66"/>
      <c r="AX80" s="66"/>
      <c r="AY80" s="66"/>
      <c r="AZ80" s="66"/>
      <c r="BA80" s="66"/>
      <c r="BB80" s="66"/>
      <c r="BC80" s="66"/>
      <c r="BD80" s="66"/>
      <c r="BE80" s="66"/>
      <c r="BF80" s="29"/>
      <c r="BG80" s="29"/>
      <c r="BH80" s="22"/>
      <c r="BI80" s="29"/>
      <c r="BJ80" s="29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3:89" s="24" customFormat="1" ht="30" customHeight="1" x14ac:dyDescent="0.45">
      <c r="C81" s="51" t="s">
        <v>120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/>
      <c r="BK81" s="2"/>
      <c r="BL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9" s="24" customFormat="1" ht="18" customHeight="1" x14ac:dyDescent="0.45">
      <c r="C82" s="65"/>
      <c r="D82" s="65"/>
      <c r="E82" s="65"/>
      <c r="F82" s="65"/>
      <c r="G82" s="65"/>
      <c r="H82" s="65"/>
      <c r="I82" s="65"/>
      <c r="J82" s="65"/>
      <c r="K82" s="65"/>
      <c r="L82" s="29"/>
      <c r="M82" s="29"/>
      <c r="N82" s="22"/>
      <c r="O82" s="29"/>
      <c r="P82" s="29"/>
      <c r="Q82" s="26"/>
      <c r="R82" s="65"/>
      <c r="S82" s="65"/>
      <c r="T82" s="65"/>
      <c r="U82" s="65"/>
      <c r="V82" s="65"/>
      <c r="W82" s="65"/>
      <c r="X82" s="65"/>
      <c r="Y82" s="65"/>
      <c r="Z82" s="65"/>
      <c r="AA82" s="29"/>
      <c r="AB82" s="29"/>
      <c r="AC82" s="22"/>
      <c r="AD82" s="29"/>
      <c r="AE82" s="29"/>
      <c r="AF82" s="26"/>
      <c r="AG82" s="65"/>
      <c r="AH82" s="65"/>
      <c r="AI82" s="65"/>
      <c r="AJ82" s="65"/>
      <c r="AK82" s="65"/>
      <c r="AL82" s="65"/>
      <c r="AM82" s="65"/>
      <c r="AN82" s="65"/>
      <c r="AO82" s="65"/>
      <c r="AP82" s="29"/>
      <c r="AQ82" s="29"/>
      <c r="AR82" s="22"/>
      <c r="AS82" s="29"/>
      <c r="AT82" s="29"/>
      <c r="AU82" s="26"/>
      <c r="AV82" s="66"/>
      <c r="AW82" s="66"/>
      <c r="AX82" s="66"/>
      <c r="AY82" s="66"/>
      <c r="AZ82" s="66"/>
      <c r="BA82" s="66"/>
      <c r="BB82" s="66"/>
      <c r="BC82" s="66"/>
      <c r="BD82" s="66"/>
      <c r="BE82" s="29"/>
      <c r="BF82" s="29"/>
      <c r="BG82" s="22"/>
      <c r="BH82" s="29"/>
      <c r="BI82" s="29"/>
      <c r="BO82" s="2"/>
    </row>
    <row r="83" spans="3:89" s="24" customFormat="1" ht="40.5" customHeight="1" x14ac:dyDescent="0.45">
      <c r="C83" s="76" t="s">
        <v>166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8"/>
      <c r="V83" s="79" t="s">
        <v>119</v>
      </c>
      <c r="W83" s="80"/>
      <c r="X83" s="80"/>
      <c r="Y83" s="80"/>
      <c r="Z83" s="81"/>
      <c r="AA83" s="79">
        <f>SUM(V49,AP32,AP46,BJ34,BJ44)</f>
        <v>63.999999999999993</v>
      </c>
      <c r="AB83" s="80"/>
      <c r="AC83" s="80"/>
      <c r="AD83" s="80"/>
      <c r="AE83" s="81"/>
      <c r="AF83" s="34"/>
      <c r="AG83" s="91" t="s">
        <v>160</v>
      </c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2"/>
      <c r="AZ83" s="70" t="s">
        <v>6</v>
      </c>
      <c r="BA83" s="71"/>
      <c r="BB83" s="71"/>
      <c r="BC83" s="71"/>
      <c r="BD83" s="72"/>
      <c r="BE83" s="70">
        <f>SUM(AA83,AA84)</f>
        <v>73</v>
      </c>
      <c r="BF83" s="71"/>
      <c r="BG83" s="71"/>
      <c r="BH83" s="71"/>
      <c r="BI83" s="72"/>
      <c r="BO83" s="2"/>
    </row>
    <row r="84" spans="3:89" s="24" customFormat="1" ht="40.5" customHeight="1" x14ac:dyDescent="0.45">
      <c r="C84" s="76" t="s">
        <v>167</v>
      </c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8"/>
      <c r="V84" s="79" t="s">
        <v>119</v>
      </c>
      <c r="W84" s="80"/>
      <c r="X84" s="80"/>
      <c r="Y84" s="80"/>
      <c r="Z84" s="81"/>
      <c r="AA84" s="79">
        <f>SUM(V66,AP66,AP79,BJ61,BJ69)</f>
        <v>9</v>
      </c>
      <c r="AB84" s="80"/>
      <c r="AC84" s="80"/>
      <c r="AD84" s="80"/>
      <c r="AE84" s="81"/>
      <c r="AF84" s="34"/>
      <c r="AG84" s="73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5"/>
      <c r="AZ84" s="73"/>
      <c r="BA84" s="74"/>
      <c r="BB84" s="74"/>
      <c r="BC84" s="74"/>
      <c r="BD84" s="75"/>
      <c r="BE84" s="73"/>
      <c r="BF84" s="74"/>
      <c r="BG84" s="74"/>
      <c r="BH84" s="74"/>
      <c r="BI84" s="75"/>
      <c r="BO84" s="6"/>
    </row>
    <row r="85" spans="3:89" s="24" customFormat="1" ht="18" customHeight="1" x14ac:dyDescent="0.45">
      <c r="C85" s="66"/>
      <c r="D85" s="66"/>
      <c r="E85" s="66"/>
      <c r="F85" s="66"/>
      <c r="G85" s="66"/>
      <c r="H85" s="66"/>
      <c r="I85" s="66"/>
      <c r="J85" s="66"/>
      <c r="K85" s="66"/>
      <c r="L85" s="29"/>
      <c r="M85" s="29"/>
      <c r="N85" s="22" t="str">
        <f>IF(M85="","",IF(COUNTIF(テーブル2[日付],DATE(IF(L85&lt;4,年度+1,年度),L85,M85))=1,"祝",LEFT(TEXT(DATE(IF(L85&lt;4,年度+1,年度),L85,M85),"aaaa"),1)))</f>
        <v/>
      </c>
      <c r="O85" s="29"/>
      <c r="P85" s="29"/>
      <c r="Q85" s="26"/>
      <c r="R85" s="66"/>
      <c r="S85" s="66"/>
      <c r="T85" s="66"/>
      <c r="U85" s="66"/>
      <c r="V85" s="66"/>
      <c r="W85" s="66"/>
      <c r="X85" s="66"/>
      <c r="Y85" s="66"/>
      <c r="Z85" s="66"/>
      <c r="AA85" s="29"/>
      <c r="AB85" s="29"/>
      <c r="AC85" s="22" t="str">
        <f>IF(AB85="","",IF(COUNTIF(テーブル2[日付],DATE(IF(AA85&lt;4,年度+1,年度),AA85,AB85))=1,"祝",LEFT(TEXT(DATE(IF(AA85&lt;4,年度+1,年度),AA85,AB85),"aaaa"),1)))</f>
        <v/>
      </c>
      <c r="AD85" s="29"/>
      <c r="AE85" s="29"/>
      <c r="AF85" s="26"/>
      <c r="AG85" s="66"/>
      <c r="AH85" s="66"/>
      <c r="AI85" s="66"/>
      <c r="AJ85" s="66"/>
      <c r="AK85" s="66"/>
      <c r="AL85" s="66"/>
      <c r="AM85" s="66"/>
      <c r="AN85" s="66"/>
      <c r="AO85" s="66"/>
      <c r="AP85" s="29"/>
      <c r="AQ85" s="29"/>
      <c r="AR85" s="22"/>
      <c r="AS85" s="29"/>
      <c r="AT85" s="29"/>
      <c r="AU85" s="26"/>
      <c r="BO85" s="2"/>
    </row>
    <row r="86" spans="3:89" s="24" customFormat="1" ht="59.4" customHeight="1" x14ac:dyDescent="0.45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29"/>
      <c r="Q86" s="26"/>
      <c r="R86" s="66"/>
      <c r="S86" s="66"/>
      <c r="T86" s="66"/>
      <c r="U86" s="66"/>
      <c r="V86" s="66"/>
      <c r="W86" s="66"/>
      <c r="X86" s="66"/>
      <c r="Y86" s="66"/>
      <c r="Z86" s="66"/>
      <c r="AA86" s="29"/>
      <c r="AB86" s="29"/>
      <c r="AC86" s="22" t="str">
        <f>IF(AB86="","",IF(COUNTIF(テーブル2[日付],DATE(IF(AA86&lt;4,年度+1,年度),AA86,AB86))=1,"祝",LEFT(TEXT(DATE(IF(AA86&lt;4,年度+1,年度),AA86,AB86),"aaaa"),1)))</f>
        <v/>
      </c>
      <c r="AD86" s="29"/>
      <c r="AE86" s="29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31"/>
      <c r="AU86" s="26"/>
      <c r="BO86" s="2"/>
    </row>
    <row r="87" spans="3:89" s="24" customFormat="1" ht="18" customHeight="1" x14ac:dyDescent="0.45">
      <c r="C87" s="68"/>
      <c r="D87" s="68"/>
      <c r="E87" s="68"/>
      <c r="F87" s="68"/>
      <c r="G87" s="68"/>
      <c r="H87" s="68"/>
      <c r="I87" s="68"/>
      <c r="J87" s="68"/>
      <c r="K87" s="68"/>
      <c r="L87" s="29"/>
      <c r="M87" s="29"/>
      <c r="N87" s="22" t="str">
        <f>IF(M87="","",IF(COUNTIF(テーブル2[日付],DATE(IF(L87&lt;4,年度+1,年度),L87,M87))=1,"祝",LEFT(TEXT(DATE(IF(L87&lt;4,年度+1,年度),L87,M87),"aaaa"),1)))</f>
        <v/>
      </c>
      <c r="O87" s="29"/>
      <c r="P87" s="29"/>
      <c r="Q87" s="26"/>
      <c r="R87" s="68"/>
      <c r="S87" s="68"/>
      <c r="T87" s="68"/>
      <c r="U87" s="68"/>
      <c r="V87" s="68"/>
      <c r="W87" s="68"/>
      <c r="X87" s="68"/>
      <c r="Y87" s="68"/>
      <c r="Z87" s="68"/>
      <c r="AA87" s="29"/>
      <c r="AB87" s="29"/>
      <c r="AC87" s="22" t="str">
        <f>IF(AB87="","",IF(COUNTIF(テーブル2[日付],DATE(IF(AA87&lt;4,年度+1,年度),AA87,AB87))=1,"祝",LEFT(TEXT(DATE(IF(AA87&lt;4,年度+1,年度),AA87,AB87),"aaaa"),1)))</f>
        <v/>
      </c>
      <c r="AD87" s="29"/>
      <c r="AE87" s="29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O87" s="2"/>
    </row>
    <row r="88" spans="3:89" s="24" customFormat="1" ht="18" customHeight="1" x14ac:dyDescent="0.45">
      <c r="C88" s="68"/>
      <c r="D88" s="68"/>
      <c r="E88" s="68"/>
      <c r="F88" s="68"/>
      <c r="G88" s="68"/>
      <c r="H88" s="68"/>
      <c r="I88" s="68"/>
      <c r="J88" s="68"/>
      <c r="K88" s="68"/>
      <c r="L88" s="29"/>
      <c r="M88" s="29"/>
      <c r="N88" s="22" t="str">
        <f>IF(M88="","",IF(COUNTIF(テーブル2[日付],DATE(IF(L88&lt;4,年度+1,年度),L88,M88))=1,"祝",LEFT(TEXT(DATE(IF(L88&lt;4,年度+1,年度),L88,M88),"aaaa"),1)))</f>
        <v/>
      </c>
      <c r="O88" s="29"/>
      <c r="P88" s="29"/>
      <c r="Q88" s="26"/>
      <c r="R88" s="68"/>
      <c r="S88" s="68"/>
      <c r="T88" s="68"/>
      <c r="U88" s="68"/>
      <c r="V88" s="68"/>
      <c r="W88" s="68"/>
      <c r="X88" s="68"/>
      <c r="Y88" s="68"/>
      <c r="Z88" s="68"/>
      <c r="AA88" s="29"/>
      <c r="AB88" s="29"/>
      <c r="AC88" s="22" t="str">
        <f>IF(AB88="","",IF(COUNTIF(テーブル2[日付],DATE(IF(AA88&lt;4,年度+1,年度),AA88,AB88))=1,"祝",LEFT(TEXT(DATE(IF(AA88&lt;4,年度+1,年度),AA88,AB88),"aaaa"),1)))</f>
        <v/>
      </c>
      <c r="AD88" s="29"/>
      <c r="AE88" s="29"/>
      <c r="AF88" s="26"/>
      <c r="BO88" s="2"/>
    </row>
    <row r="89" spans="3:89" s="24" customFormat="1" ht="18" customHeight="1" x14ac:dyDescent="0.45">
      <c r="C89" s="68"/>
      <c r="D89" s="68"/>
      <c r="E89" s="68"/>
      <c r="F89" s="68"/>
      <c r="G89" s="68"/>
      <c r="H89" s="68"/>
      <c r="I89" s="68"/>
      <c r="J89" s="68"/>
      <c r="K89" s="68"/>
      <c r="L89" s="29"/>
      <c r="M89" s="29"/>
      <c r="N89" s="22" t="str">
        <f>IF(M89="","",IF(COUNTIF(テーブル2[日付],DATE(IF(L89&lt;4,年度+1,年度),L89,M89))=1,"祝",LEFT(TEXT(DATE(IF(L89&lt;4,年度+1,年度),L89,M89),"aaaa"),1)))</f>
        <v/>
      </c>
      <c r="O89" s="29"/>
      <c r="P89" s="29"/>
      <c r="Q89" s="26"/>
      <c r="R89" s="68"/>
      <c r="S89" s="68"/>
      <c r="T89" s="68"/>
      <c r="U89" s="68"/>
      <c r="V89" s="68"/>
      <c r="W89" s="68"/>
      <c r="X89" s="68"/>
      <c r="Y89" s="68"/>
      <c r="Z89" s="68"/>
      <c r="AA89" s="29"/>
      <c r="AB89" s="29"/>
      <c r="AC89" s="22" t="str">
        <f>IF(AB89="","",IF(COUNTIF(テーブル2[日付],DATE(IF(AA89&lt;4,年度+1,年度),AA89,AB89))=1,"祝",LEFT(TEXT(DATE(IF(AA89&lt;4,年度+1,年度),AA89,AB89),"aaaa"),1)))</f>
        <v/>
      </c>
      <c r="AD89" s="29"/>
      <c r="AE89" s="29"/>
      <c r="AF89" s="26"/>
      <c r="BO89" s="2"/>
    </row>
    <row r="90" spans="3:89" s="24" customFormat="1" ht="18" customHeight="1" x14ac:dyDescent="0.45">
      <c r="C90" s="68"/>
      <c r="D90" s="68"/>
      <c r="E90" s="68"/>
      <c r="F90" s="68"/>
      <c r="G90" s="68"/>
      <c r="H90" s="68"/>
      <c r="I90" s="68"/>
      <c r="J90" s="68"/>
      <c r="K90" s="68"/>
      <c r="L90" s="29"/>
      <c r="M90" s="29"/>
      <c r="N90" s="22" t="str">
        <f>IF(M90="","",IF(COUNTIF(テーブル2[日付],DATE(IF(L90&lt;4,年度+1,年度),L90,M90))=1,"祝",LEFT(TEXT(DATE(IF(L90&lt;4,年度+1,年度),L90,M90),"aaaa"),1)))</f>
        <v/>
      </c>
      <c r="O90" s="29"/>
      <c r="P90" s="29"/>
      <c r="Q90" s="26"/>
      <c r="R90" s="68"/>
      <c r="S90" s="68"/>
      <c r="T90" s="68"/>
      <c r="U90" s="68"/>
      <c r="V90" s="68"/>
      <c r="W90" s="68"/>
      <c r="X90" s="68"/>
      <c r="Y90" s="68"/>
      <c r="Z90" s="68"/>
      <c r="AA90" s="29"/>
      <c r="AB90" s="29"/>
      <c r="AC90" s="22" t="str">
        <f>IF(AB90="","",IF(COUNTIF(テーブル2[日付],DATE(IF(AA90&lt;4,年度+1,年度),AA90,AB90))=1,"祝",LEFT(TEXT(DATE(IF(AA90&lt;4,年度+1,年度),AA90,AB90),"aaaa"),1)))</f>
        <v/>
      </c>
      <c r="AD90" s="29"/>
      <c r="AE90" s="29"/>
      <c r="AF90" s="26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</row>
    <row r="91" spans="3:89" s="24" customFormat="1" ht="18" customHeight="1" x14ac:dyDescent="0.45">
      <c r="C91" s="68"/>
      <c r="D91" s="68"/>
      <c r="E91" s="68"/>
      <c r="F91" s="68"/>
      <c r="G91" s="68"/>
      <c r="H91" s="68"/>
      <c r="I91" s="68"/>
      <c r="J91" s="68"/>
      <c r="K91" s="68"/>
      <c r="L91" s="29"/>
      <c r="M91" s="29"/>
      <c r="N91" s="22" t="str">
        <f>IF(M91="","",IF(COUNTIF(テーブル2[日付],DATE(IF(L91&lt;4,年度+1,年度),L91,M91))=1,"祝",LEFT(TEXT(DATE(IF(L91&lt;4,年度+1,年度),L91,M91),"aaaa"),1)))</f>
        <v/>
      </c>
      <c r="O91" s="29"/>
      <c r="P91" s="29"/>
      <c r="Q91" s="26"/>
      <c r="R91" s="68"/>
      <c r="S91" s="68"/>
      <c r="T91" s="68"/>
      <c r="U91" s="68"/>
      <c r="V91" s="68"/>
      <c r="W91" s="68"/>
      <c r="X91" s="68"/>
      <c r="Y91" s="68"/>
      <c r="Z91" s="68"/>
      <c r="AA91" s="29"/>
      <c r="AB91" s="29"/>
      <c r="AC91" s="22" t="str">
        <f>IF(AB91="","",IF(COUNTIF(テーブル2[日付],DATE(IF(AA91&lt;4,年度+1,年度),AA91,AB91))=1,"祝",LEFT(TEXT(DATE(IF(AA91&lt;4,年度+1,年度),AA91,AB91),"aaaa"),1)))</f>
        <v/>
      </c>
      <c r="AD91" s="29"/>
      <c r="AE91" s="29"/>
      <c r="AF91" s="26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</row>
    <row r="92" spans="3:89" s="24" customFormat="1" ht="18" customHeight="1" x14ac:dyDescent="0.45">
      <c r="C92" s="68"/>
      <c r="D92" s="68"/>
      <c r="E92" s="68"/>
      <c r="F92" s="68"/>
      <c r="G92" s="68"/>
      <c r="H92" s="68"/>
      <c r="I92" s="68"/>
      <c r="J92" s="68"/>
      <c r="K92" s="68"/>
      <c r="L92" s="29"/>
      <c r="M92" s="29"/>
      <c r="N92" s="22" t="str">
        <f>IF(M92="","",IF(COUNTIF(テーブル2[日付],DATE(IF(L92&lt;4,年度+1,年度),L92,M92))=1,"祝",LEFT(TEXT(DATE(IF(L92&lt;4,年度+1,年度),L92,M92),"aaaa"),1)))</f>
        <v/>
      </c>
      <c r="O92" s="29"/>
      <c r="P92" s="29"/>
      <c r="Q92" s="26"/>
      <c r="R92" s="68"/>
      <c r="S92" s="68"/>
      <c r="T92" s="68"/>
      <c r="U92" s="68"/>
      <c r="V92" s="68"/>
      <c r="W92" s="68"/>
      <c r="X92" s="68"/>
      <c r="Y92" s="68"/>
      <c r="Z92" s="68"/>
      <c r="AA92" s="29"/>
      <c r="AB92" s="29"/>
      <c r="AC92" s="22" t="str">
        <f>IF(AB92="","",IF(COUNTIF(テーブル2[日付],DATE(IF(AA92&lt;4,年度+1,年度),AA92,AB92))=1,"祝",LEFT(TEXT(DATE(IF(AA92&lt;4,年度+1,年度),AA92,AB92),"aaaa"),1)))</f>
        <v/>
      </c>
      <c r="AD92" s="29"/>
      <c r="AE92" s="29"/>
      <c r="AF92" s="26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</row>
    <row r="93" spans="3:89" s="24" customFormat="1" ht="18" customHeight="1" x14ac:dyDescent="0.45">
      <c r="C93" s="68"/>
      <c r="D93" s="68"/>
      <c r="E93" s="68"/>
      <c r="F93" s="68"/>
      <c r="G93" s="68"/>
      <c r="H93" s="68"/>
      <c r="I93" s="68"/>
      <c r="J93" s="68"/>
      <c r="K93" s="68"/>
      <c r="L93" s="29"/>
      <c r="M93" s="29"/>
      <c r="N93" s="22" t="str">
        <f>IF(M93="","",IF(COUNTIF(テーブル2[日付],DATE(IF(L93&lt;4,年度+1,年度),L93,M93))=1,"祝",LEFT(TEXT(DATE(IF(L93&lt;4,年度+1,年度),L93,M93),"aaaa"),1)))</f>
        <v/>
      </c>
      <c r="O93" s="29"/>
      <c r="P93" s="29"/>
      <c r="Q93" s="26"/>
      <c r="R93" s="69"/>
      <c r="S93" s="69"/>
      <c r="T93" s="69"/>
      <c r="U93" s="69"/>
      <c r="V93" s="69"/>
      <c r="W93" s="69"/>
      <c r="X93" s="69"/>
      <c r="Y93" s="69"/>
      <c r="Z93" s="69"/>
      <c r="AA93" s="29"/>
      <c r="AB93" s="29"/>
      <c r="AC93" s="22" t="str">
        <f>IF(AB93="","",IF(COUNTIF(テーブル2[日付],DATE(IF(AA93&lt;4,年度+1,年度),AA93,AB93))=1,"祝",LEFT(TEXT(DATE(IF(AA93&lt;4,年度+1,年度),AA93,AB93),"aaaa"),1)))</f>
        <v/>
      </c>
      <c r="AD93" s="29"/>
      <c r="AE93" s="29"/>
      <c r="AF93" s="26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spans="3:89" s="24" customFormat="1" ht="18" customHeight="1" x14ac:dyDescent="0.45">
      <c r="C94" s="68"/>
      <c r="D94" s="68"/>
      <c r="E94" s="68"/>
      <c r="F94" s="68"/>
      <c r="G94" s="68"/>
      <c r="H94" s="68"/>
      <c r="I94" s="68"/>
      <c r="J94" s="68"/>
      <c r="K94" s="68"/>
      <c r="L94" s="29"/>
      <c r="M94" s="29"/>
      <c r="N94" s="22" t="str">
        <f>IF(M94="","",IF(COUNTIF(テーブル2[日付],DATE(IF(L94&lt;4,年度+1,年度),L94,M94))=1,"祝",LEFT(TEXT(DATE(IF(L94&lt;4,年度+1,年度),L94,M94),"aaaa"),1)))</f>
        <v/>
      </c>
      <c r="O94" s="29"/>
      <c r="P94" s="29"/>
      <c r="Q94" s="26"/>
      <c r="R94" s="69"/>
      <c r="S94" s="69"/>
      <c r="T94" s="69"/>
      <c r="U94" s="69"/>
      <c r="V94" s="69"/>
      <c r="W94" s="69"/>
      <c r="X94" s="69"/>
      <c r="Y94" s="69"/>
      <c r="Z94" s="69"/>
      <c r="AA94" s="29"/>
      <c r="AB94" s="29"/>
      <c r="AC94" s="22" t="str">
        <f>IF(AB94="","",IF(COUNTIF(テーブル2[日付],DATE(IF(AA94&lt;4,年度+1,年度),AA94,AB94))=1,"祝",LEFT(TEXT(DATE(IF(AA94&lt;4,年度+1,年度),AA94,AB94),"aaaa"),1)))</f>
        <v/>
      </c>
      <c r="AD94" s="29"/>
      <c r="AE94" s="29"/>
      <c r="AF94" s="26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</row>
    <row r="95" spans="3:89" s="24" customFormat="1" ht="18" customHeight="1" x14ac:dyDescent="0.45">
      <c r="C95" s="68"/>
      <c r="D95" s="68"/>
      <c r="E95" s="68"/>
      <c r="F95" s="68"/>
      <c r="G95" s="68"/>
      <c r="H95" s="68"/>
      <c r="I95" s="68"/>
      <c r="J95" s="68"/>
      <c r="K95" s="68"/>
      <c r="L95" s="29"/>
      <c r="M95" s="29"/>
      <c r="N95" s="22" t="str">
        <f>IF(M95="","",IF(COUNTIF(テーブル2[日付],DATE(IF(L95&lt;4,年度+1,年度),L95,M95))=1,"祝",LEFT(TEXT(DATE(IF(L95&lt;4,年度+1,年度),L95,M95),"aaaa"),1)))</f>
        <v/>
      </c>
      <c r="O95" s="29"/>
      <c r="P95" s="29"/>
      <c r="Q95" s="26"/>
      <c r="R95" s="69"/>
      <c r="S95" s="69"/>
      <c r="T95" s="69"/>
      <c r="U95" s="69"/>
      <c r="V95" s="69"/>
      <c r="W95" s="69"/>
      <c r="X95" s="69"/>
      <c r="Y95" s="69"/>
      <c r="Z95" s="69"/>
      <c r="AA95" s="29"/>
      <c r="AB95" s="29"/>
      <c r="AC95" s="22" t="str">
        <f>IF(AB95="","",IF(COUNTIF(テーブル2[日付],DATE(IF(AA95&lt;4,年度+1,年度),AA95,AB95))=1,"祝",LEFT(TEXT(DATE(IF(AA95&lt;4,年度+1,年度),AA95,AB95),"aaaa"),1)))</f>
        <v/>
      </c>
      <c r="AD95" s="29"/>
      <c r="AE95" s="29"/>
      <c r="AF95" s="26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</row>
    <row r="96" spans="3:89" s="24" customFormat="1" ht="18" customHeight="1" x14ac:dyDescent="0.45">
      <c r="C96" s="68"/>
      <c r="D96" s="68"/>
      <c r="E96" s="68"/>
      <c r="F96" s="68"/>
      <c r="G96" s="68"/>
      <c r="H96" s="68"/>
      <c r="I96" s="68"/>
      <c r="J96" s="68"/>
      <c r="K96" s="68"/>
      <c r="L96" s="29"/>
      <c r="M96" s="29"/>
      <c r="N96" s="22" t="str">
        <f>IF(M96="","",IF(COUNTIF(テーブル2[日付],DATE(IF(L96&lt;4,年度+1,年度),L96,M96))=1,"祝",LEFT(TEXT(DATE(IF(L96&lt;4,年度+1,年度),L96,M96),"aaaa"),1)))</f>
        <v/>
      </c>
      <c r="O96" s="29"/>
      <c r="P96" s="29"/>
      <c r="Q96" s="26"/>
      <c r="R96" s="69"/>
      <c r="S96" s="69"/>
      <c r="T96" s="69"/>
      <c r="U96" s="69"/>
      <c r="V96" s="69"/>
      <c r="W96" s="69"/>
      <c r="X96" s="69"/>
      <c r="Y96" s="69"/>
      <c r="Z96" s="69"/>
      <c r="AA96" s="29"/>
      <c r="AB96" s="29"/>
      <c r="AC96" s="22" t="str">
        <f>IF(AB96="","",IF(COUNTIF(テーブル2[日付],DATE(IF(AA96&lt;4,年度+1,年度),AA96,AB96))=1,"祝",LEFT(TEXT(DATE(IF(AA96&lt;4,年度+1,年度),AA96,AB96),"aaaa"),1)))</f>
        <v/>
      </c>
      <c r="AD96" s="29"/>
      <c r="AE96" s="29"/>
      <c r="AF96" s="26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</row>
    <row r="97" spans="3:89" s="24" customFormat="1" ht="18" customHeight="1" x14ac:dyDescent="0.45">
      <c r="C97" s="68"/>
      <c r="D97" s="68"/>
      <c r="E97" s="68"/>
      <c r="F97" s="68"/>
      <c r="G97" s="68"/>
      <c r="H97" s="68"/>
      <c r="I97" s="68"/>
      <c r="J97" s="68"/>
      <c r="K97" s="68"/>
      <c r="L97" s="29"/>
      <c r="M97" s="29"/>
      <c r="N97" s="22" t="str">
        <f>IF(M97="","",IF(COUNTIF(テーブル2[日付],DATE(IF(L97&lt;4,年度+1,年度),L97,M97))=1,"祝",LEFT(TEXT(DATE(IF(L97&lt;4,年度+1,年度),L97,M97),"aaaa"),1)))</f>
        <v/>
      </c>
      <c r="O97" s="29"/>
      <c r="P97" s="29"/>
      <c r="Q97" s="26"/>
      <c r="R97" s="69"/>
      <c r="S97" s="69"/>
      <c r="T97" s="69"/>
      <c r="U97" s="69"/>
      <c r="V97" s="69"/>
      <c r="W97" s="69"/>
      <c r="X97" s="69"/>
      <c r="Y97" s="69"/>
      <c r="Z97" s="69"/>
      <c r="AA97" s="29"/>
      <c r="AB97" s="29"/>
      <c r="AC97" s="22" t="str">
        <f>IF(AB97="","",IF(COUNTIF(テーブル2[日付],DATE(IF(AA97&lt;4,年度+1,年度),AA97,AB97))=1,"祝",LEFT(TEXT(DATE(IF(AA97&lt;4,年度+1,年度),AA97,AB97),"aaaa"),1)))</f>
        <v/>
      </c>
      <c r="AD97" s="29"/>
      <c r="AE97" s="29"/>
      <c r="AF97" s="26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</row>
    <row r="98" spans="3:89" s="24" customFormat="1" ht="18" customHeight="1" x14ac:dyDescent="0.45">
      <c r="C98" s="68"/>
      <c r="D98" s="68"/>
      <c r="E98" s="68"/>
      <c r="F98" s="68"/>
      <c r="G98" s="68"/>
      <c r="H98" s="68"/>
      <c r="I98" s="68"/>
      <c r="J98" s="68"/>
      <c r="K98" s="68"/>
      <c r="L98" s="29"/>
      <c r="M98" s="29"/>
      <c r="N98" s="22" t="str">
        <f>IF(M98="","",IF(COUNTIF(テーブル2[日付],DATE(IF(L98&lt;4,年度+1,年度),L98,M98))=1,"祝",LEFT(TEXT(DATE(IF(L98&lt;4,年度+1,年度),L98,M98),"aaaa"),1)))</f>
        <v/>
      </c>
      <c r="O98" s="29"/>
      <c r="P98" s="29"/>
      <c r="Q98" s="26"/>
      <c r="AF98" s="26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</row>
    <row r="99" spans="3:89" s="24" customFormat="1" ht="6" customHeight="1" x14ac:dyDescent="0.45">
      <c r="C99" s="3"/>
      <c r="D99" s="3"/>
      <c r="E99" s="3"/>
      <c r="F99" s="3"/>
      <c r="G99" s="3"/>
      <c r="H99" s="3"/>
      <c r="I99" s="3"/>
      <c r="J99" s="3"/>
      <c r="K99" s="3"/>
      <c r="L99" s="2"/>
      <c r="M99" s="2"/>
      <c r="N99" s="2"/>
      <c r="O99" s="2"/>
      <c r="P99" s="2"/>
      <c r="Q99" s="26"/>
      <c r="R99" s="3"/>
      <c r="S99" s="3"/>
      <c r="T99" s="3"/>
      <c r="U99" s="3"/>
      <c r="V99" s="3"/>
      <c r="W99" s="3"/>
      <c r="X99" s="3"/>
      <c r="Y99" s="3"/>
      <c r="Z99" s="3"/>
      <c r="AA99" s="2"/>
      <c r="AB99" s="2"/>
      <c r="AC99" s="2"/>
      <c r="AD99" s="2"/>
      <c r="AE99" s="2"/>
      <c r="AF99" s="26"/>
      <c r="AG99" s="4"/>
      <c r="AH99" s="4"/>
      <c r="BB99" s="4"/>
      <c r="BC99" s="4"/>
      <c r="BD99" s="4"/>
      <c r="BE99" s="4"/>
      <c r="BF99" s="4"/>
      <c r="BG99" s="4"/>
      <c r="BH99" s="4"/>
      <c r="BI99" s="4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</row>
    <row r="100" spans="3:89" s="24" customFormat="1" ht="18" customHeight="1" x14ac:dyDescent="0.45"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</row>
    <row r="101" spans="3:89" s="24" customFormat="1" ht="6" customHeight="1" x14ac:dyDescent="0.4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BB101" s="4"/>
      <c r="BC101" s="4"/>
      <c r="BD101" s="4"/>
      <c r="BE101" s="4"/>
      <c r="BF101" s="4"/>
      <c r="BG101" s="4"/>
      <c r="BH101" s="4"/>
      <c r="BI101" s="4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</row>
    <row r="102" spans="3:89" s="2" customFormat="1" ht="18" customHeight="1" x14ac:dyDescent="0.45"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3:89" s="6" customFormat="1" ht="18" customHeight="1" x14ac:dyDescent="0.4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</row>
    <row r="104" spans="3:89" s="2" customFormat="1" ht="18" customHeight="1" x14ac:dyDescent="0.45"/>
    <row r="105" spans="3:89" s="2" customFormat="1" ht="18" customHeight="1" x14ac:dyDescent="0.45"/>
    <row r="106" spans="3:89" s="2" customFormat="1" ht="18" customHeight="1" x14ac:dyDescent="0.45"/>
    <row r="107" spans="3:89" s="2" customFormat="1" ht="18" customHeight="1" x14ac:dyDescent="0.45"/>
    <row r="108" spans="3:89" s="2" customFormat="1" ht="18" customHeight="1" x14ac:dyDescent="0.45"/>
    <row r="109" spans="3:89" s="2" customFormat="1" ht="18" customHeight="1" x14ac:dyDescent="0.45"/>
    <row r="110" spans="3:89" s="2" customFormat="1" ht="18" customHeight="1" x14ac:dyDescent="0.45"/>
    <row r="111" spans="3:89" s="2" customFormat="1" ht="18" customHeight="1" x14ac:dyDescent="0.45"/>
    <row r="112" spans="3:89" s="2" customFormat="1" ht="18" customHeight="1" x14ac:dyDescent="0.45"/>
    <row r="113" spans="3:84" s="2" customFormat="1" ht="18" customHeight="1" x14ac:dyDescent="0.45">
      <c r="BO113" s="1"/>
      <c r="BP113" s="1"/>
      <c r="BQ113" s="1"/>
      <c r="BR113" s="1"/>
    </row>
    <row r="114" spans="3:84" s="2" customFormat="1" ht="18" customHeight="1" x14ac:dyDescent="0.45"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3:84" s="2" customFormat="1" ht="5.0999999999999996" customHeight="1" x14ac:dyDescent="0.45">
      <c r="C115" s="3"/>
      <c r="D115" s="3"/>
      <c r="E115" s="3"/>
      <c r="F115" s="3"/>
      <c r="G115" s="3"/>
      <c r="H115" s="3"/>
      <c r="I115" s="3"/>
      <c r="J115" s="3"/>
      <c r="K115" s="3"/>
      <c r="R115" s="3"/>
      <c r="S115" s="3"/>
      <c r="T115" s="3"/>
      <c r="U115" s="3"/>
      <c r="V115" s="3"/>
      <c r="W115" s="3"/>
      <c r="X115" s="3"/>
      <c r="Y115" s="3"/>
      <c r="Z115" s="3"/>
      <c r="AV115" s="3"/>
      <c r="AW115" s="3"/>
      <c r="AX115" s="3"/>
      <c r="AY115" s="3"/>
      <c r="AZ115" s="3"/>
      <c r="BA115" s="3"/>
      <c r="BB115" s="3"/>
      <c r="BC115" s="3"/>
      <c r="BD115" s="3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3:84" s="2" customFormat="1" ht="15" customHeight="1" x14ac:dyDescent="0.45">
      <c r="C116" s="3"/>
      <c r="D116" s="3"/>
      <c r="E116" s="3"/>
      <c r="F116" s="3"/>
      <c r="G116" s="3"/>
      <c r="H116" s="3"/>
      <c r="I116" s="3"/>
      <c r="J116" s="3"/>
      <c r="K116" s="3"/>
      <c r="R116" s="3"/>
      <c r="S116" s="3"/>
      <c r="T116" s="3"/>
      <c r="U116" s="3"/>
      <c r="V116" s="3"/>
      <c r="W116" s="3"/>
      <c r="X116" s="3"/>
      <c r="Y116" s="3"/>
      <c r="Z116" s="3"/>
      <c r="AV116" s="3"/>
      <c r="AW116" s="3"/>
      <c r="AX116" s="3"/>
      <c r="AY116" s="3"/>
      <c r="AZ116" s="3"/>
      <c r="BA116" s="3"/>
      <c r="BB116" s="3"/>
      <c r="BC116" s="3"/>
      <c r="BD116" s="3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3:84" s="2" customFormat="1" ht="15" customHeight="1" x14ac:dyDescent="0.45">
      <c r="C117" s="3"/>
      <c r="D117" s="3"/>
      <c r="E117" s="3"/>
      <c r="F117" s="3"/>
      <c r="G117" s="3"/>
      <c r="H117" s="3"/>
      <c r="I117" s="3"/>
      <c r="J117" s="3"/>
      <c r="K117" s="3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3:84" s="2" customFormat="1" ht="15" customHeight="1" x14ac:dyDescent="0.45">
      <c r="C118" s="3"/>
      <c r="D118" s="3"/>
      <c r="E118" s="3"/>
      <c r="F118" s="3"/>
      <c r="G118" s="3"/>
      <c r="H118" s="3"/>
      <c r="I118" s="3"/>
      <c r="J118" s="3"/>
      <c r="K118" s="3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3:84" s="2" customFormat="1" ht="15" customHeight="1" x14ac:dyDescent="0.45">
      <c r="C119" s="3"/>
      <c r="D119" s="3"/>
      <c r="E119" s="3"/>
      <c r="F119" s="3"/>
      <c r="G119" s="3"/>
      <c r="H119" s="3"/>
      <c r="I119" s="3"/>
      <c r="J119" s="3"/>
      <c r="K119" s="3"/>
      <c r="R119" s="3"/>
      <c r="S119" s="3"/>
      <c r="T119" s="3"/>
      <c r="U119" s="3"/>
      <c r="V119" s="3"/>
      <c r="W119" s="3"/>
      <c r="X119" s="3"/>
      <c r="Y119" s="3"/>
      <c r="Z119" s="3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3:84" s="2" customFormat="1" ht="15" customHeight="1" x14ac:dyDescent="0.45">
      <c r="C120" s="3"/>
      <c r="D120" s="3"/>
      <c r="E120" s="3"/>
      <c r="F120" s="3"/>
      <c r="G120" s="3"/>
      <c r="H120" s="3"/>
      <c r="I120" s="3"/>
      <c r="J120" s="3"/>
      <c r="K120" s="3"/>
      <c r="R120" s="3"/>
      <c r="S120" s="3"/>
      <c r="T120" s="3"/>
      <c r="U120" s="3"/>
      <c r="V120" s="3"/>
      <c r="W120" s="3"/>
      <c r="X120" s="3"/>
      <c r="Y120" s="3"/>
      <c r="Z120" s="3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3:84" s="2" customFormat="1" ht="15" customHeight="1" x14ac:dyDescent="0.45">
      <c r="C121" s="3"/>
      <c r="D121" s="3"/>
      <c r="E121" s="3"/>
      <c r="F121" s="3"/>
      <c r="G121" s="3"/>
      <c r="H121" s="3"/>
      <c r="I121" s="3"/>
      <c r="J121" s="3"/>
      <c r="K121" s="3"/>
      <c r="R121" s="3"/>
      <c r="S121" s="3"/>
      <c r="T121" s="3"/>
      <c r="U121" s="3"/>
      <c r="V121" s="3"/>
      <c r="W121" s="3"/>
      <c r="X121" s="3"/>
      <c r="Y121" s="3"/>
      <c r="Z121" s="3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3:84" s="2" customFormat="1" ht="15" customHeight="1" x14ac:dyDescent="0.45">
      <c r="C122" s="3"/>
      <c r="D122" s="3"/>
      <c r="E122" s="3"/>
      <c r="F122" s="3"/>
      <c r="G122" s="3"/>
      <c r="H122" s="3"/>
      <c r="I122" s="3"/>
      <c r="J122" s="3"/>
      <c r="K122" s="3"/>
      <c r="R122" s="3"/>
      <c r="S122" s="3"/>
      <c r="T122" s="3"/>
      <c r="U122" s="3"/>
      <c r="V122" s="3"/>
      <c r="W122" s="3"/>
      <c r="X122" s="3"/>
      <c r="Y122" s="3"/>
      <c r="Z122" s="3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3:84" s="2" customFormat="1" ht="15" customHeight="1" x14ac:dyDescent="0.45">
      <c r="C123" s="3"/>
      <c r="D123" s="3"/>
      <c r="E123" s="3"/>
      <c r="F123" s="3"/>
      <c r="G123" s="3"/>
      <c r="H123" s="3"/>
      <c r="I123" s="3"/>
      <c r="J123" s="3"/>
      <c r="K123" s="3"/>
      <c r="R123" s="3"/>
      <c r="S123" s="3"/>
      <c r="T123" s="3"/>
      <c r="U123" s="3"/>
      <c r="V123" s="3"/>
      <c r="W123" s="3"/>
      <c r="X123" s="3"/>
      <c r="Y123" s="3"/>
      <c r="Z123" s="3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3:84" s="2" customFormat="1" ht="15" customHeight="1" x14ac:dyDescent="0.45">
      <c r="C124" s="3"/>
      <c r="D124" s="3"/>
      <c r="E124" s="3"/>
      <c r="F124" s="3"/>
      <c r="G124" s="3"/>
      <c r="H124" s="3"/>
      <c r="I124" s="3"/>
      <c r="J124" s="3"/>
      <c r="K124" s="3"/>
      <c r="R124" s="3"/>
      <c r="S124" s="3"/>
      <c r="T124" s="3"/>
      <c r="U124" s="3"/>
      <c r="V124" s="3"/>
      <c r="W124" s="3"/>
      <c r="X124" s="3"/>
      <c r="Y124" s="3"/>
      <c r="Z124" s="3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3:84" s="2" customFormat="1" ht="15" customHeight="1" x14ac:dyDescent="0.45">
      <c r="C125" s="3"/>
      <c r="D125" s="3"/>
      <c r="E125" s="3"/>
      <c r="F125" s="3"/>
      <c r="G125" s="3"/>
      <c r="H125" s="3"/>
      <c r="I125" s="3"/>
      <c r="J125" s="3"/>
      <c r="K125" s="3"/>
      <c r="R125" s="3"/>
      <c r="S125" s="3"/>
      <c r="T125" s="3"/>
      <c r="U125" s="3"/>
      <c r="V125" s="3"/>
      <c r="W125" s="3"/>
      <c r="X125" s="3"/>
      <c r="Y125" s="3"/>
      <c r="Z125" s="3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3:84" s="2" customFormat="1" ht="15" customHeight="1" x14ac:dyDescent="0.45">
      <c r="C126" s="3"/>
      <c r="D126" s="3"/>
      <c r="E126" s="3"/>
      <c r="F126" s="3"/>
      <c r="G126" s="3"/>
      <c r="H126" s="3"/>
      <c r="I126" s="3"/>
      <c r="J126" s="3"/>
      <c r="K126" s="3"/>
      <c r="AA126" s="1"/>
      <c r="AB126" s="1"/>
      <c r="AC126" s="1"/>
      <c r="AD126" s="1"/>
      <c r="AE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3:84" s="2" customFormat="1" ht="15" customHeight="1" x14ac:dyDescent="0.45">
      <c r="C127" s="3"/>
      <c r="D127" s="3"/>
      <c r="E127" s="3"/>
      <c r="F127" s="3"/>
      <c r="G127" s="3"/>
      <c r="H127" s="3"/>
      <c r="I127" s="3"/>
      <c r="J127" s="3"/>
      <c r="K127" s="3"/>
      <c r="AA127" s="1"/>
      <c r="AB127" s="1"/>
      <c r="AC127" s="1"/>
      <c r="AD127" s="1"/>
      <c r="AE127" s="1"/>
      <c r="AG127" s="1"/>
      <c r="AH127" s="1"/>
      <c r="AI127" s="1"/>
      <c r="AJ127" s="1"/>
      <c r="AK127" s="1"/>
      <c r="AL127" s="1"/>
      <c r="AM127" s="1"/>
      <c r="A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3:84" s="2" customFormat="1" ht="15" customHeight="1" x14ac:dyDescent="0.45">
      <c r="C128" s="3"/>
      <c r="D128" s="3"/>
      <c r="E128" s="3"/>
      <c r="F128" s="3"/>
      <c r="G128" s="3"/>
      <c r="H128" s="3"/>
      <c r="I128" s="3"/>
      <c r="J128" s="3"/>
      <c r="K128" s="3"/>
      <c r="AA128" s="1"/>
      <c r="AB128" s="1"/>
      <c r="AC128" s="1"/>
      <c r="AD128" s="1"/>
      <c r="AE128" s="1"/>
      <c r="AG128" s="1"/>
      <c r="AH128" s="1"/>
      <c r="AI128" s="1"/>
      <c r="AJ128" s="1"/>
      <c r="AK128" s="1"/>
      <c r="AL128" s="1"/>
      <c r="AM128" s="1"/>
      <c r="A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3:89" s="2" customFormat="1" ht="15" customHeight="1" x14ac:dyDescent="0.45">
      <c r="C129" s="3"/>
      <c r="D129" s="3"/>
      <c r="E129" s="3"/>
      <c r="F129" s="3"/>
      <c r="G129" s="3"/>
      <c r="H129" s="3"/>
      <c r="I129" s="3"/>
      <c r="J129" s="3"/>
      <c r="K129" s="3"/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/>
      <c r="AM129" s="1"/>
      <c r="A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3:89" s="2" customFormat="1" ht="15" customHeight="1" x14ac:dyDescent="0.45">
      <c r="C130" s="3"/>
      <c r="D130" s="3"/>
      <c r="E130" s="3"/>
      <c r="F130" s="3"/>
      <c r="G130" s="3"/>
      <c r="H130" s="3"/>
      <c r="I130" s="3"/>
      <c r="J130" s="3"/>
      <c r="K130" s="3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M130" s="1"/>
      <c r="A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3:89" s="2" customFormat="1" ht="15" customHeight="1" x14ac:dyDescent="0.45">
      <c r="C131" s="3"/>
      <c r="D131" s="3"/>
      <c r="E131" s="3"/>
      <c r="F131" s="3"/>
      <c r="G131" s="3"/>
      <c r="H131" s="3"/>
      <c r="I131" s="3"/>
      <c r="J131" s="3"/>
      <c r="K131" s="3"/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/>
      <c r="AM131" s="1"/>
      <c r="A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3:89" s="2" customFormat="1" ht="15" customHeight="1" x14ac:dyDescent="0.45">
      <c r="C132" s="3"/>
      <c r="D132" s="3"/>
      <c r="E132" s="3"/>
      <c r="F132" s="3"/>
      <c r="G132" s="3"/>
      <c r="H132" s="3"/>
      <c r="I132" s="3"/>
      <c r="J132" s="3"/>
      <c r="K132" s="3"/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/>
      <c r="AM132" s="1"/>
      <c r="A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3:89" s="2" customFormat="1" ht="15" customHeight="1" x14ac:dyDescent="0.45">
      <c r="C133" s="3"/>
      <c r="D133" s="3"/>
      <c r="E133" s="3"/>
      <c r="F133" s="3"/>
      <c r="G133" s="3"/>
      <c r="H133" s="3"/>
      <c r="I133" s="3"/>
      <c r="J133" s="3"/>
      <c r="K133" s="3"/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/>
      <c r="AM133" s="1"/>
      <c r="A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3:89" s="2" customFormat="1" ht="15" customHeight="1" x14ac:dyDescent="0.45">
      <c r="C134" s="3"/>
      <c r="D134" s="3"/>
      <c r="E134" s="3"/>
      <c r="F134" s="3"/>
      <c r="G134" s="3"/>
      <c r="H134" s="3"/>
      <c r="I134" s="3"/>
      <c r="J134" s="3"/>
      <c r="K134" s="3"/>
      <c r="Z134" s="1"/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/>
      <c r="AM134" s="1"/>
      <c r="AN134" s="1"/>
      <c r="BD134" s="1"/>
      <c r="BE134" s="1"/>
      <c r="BF134" s="1"/>
      <c r="BG134" s="1"/>
      <c r="BH134" s="1"/>
      <c r="BI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3:89" s="2" customFormat="1" ht="15" customHeight="1" x14ac:dyDescent="0.45">
      <c r="C135" s="3"/>
      <c r="D135" s="3"/>
      <c r="E135" s="3"/>
      <c r="F135" s="3"/>
      <c r="G135" s="3"/>
      <c r="H135" s="3"/>
      <c r="I135" s="3"/>
      <c r="J135" s="3"/>
      <c r="K135" s="3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D135" s="1"/>
      <c r="BE135" s="1"/>
      <c r="BF135" s="1"/>
      <c r="BG135" s="1"/>
      <c r="BH135" s="1"/>
      <c r="BI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3:89" s="2" customFormat="1" ht="15" customHeight="1" x14ac:dyDescent="0.45">
      <c r="C136" s="3"/>
      <c r="D136" s="3"/>
      <c r="E136" s="3"/>
      <c r="F136" s="3"/>
      <c r="G136" s="3"/>
      <c r="H136" s="3"/>
      <c r="I136" s="3"/>
      <c r="J136" s="3"/>
      <c r="K136" s="3"/>
      <c r="L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3:89" s="2" customFormat="1" ht="15" customHeight="1" x14ac:dyDescent="0.45">
      <c r="C137" s="3"/>
      <c r="D137" s="3"/>
      <c r="E137" s="3"/>
      <c r="F137" s="3"/>
      <c r="G137" s="3"/>
      <c r="H137" s="3"/>
      <c r="I137" s="3"/>
      <c r="J137" s="3"/>
      <c r="K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3:89" s="2" customFormat="1" ht="15" customHeight="1" x14ac:dyDescent="0.45">
      <c r="C138" s="3"/>
      <c r="D138" s="3"/>
      <c r="E138" s="3"/>
      <c r="F138" s="3"/>
      <c r="G138" s="3"/>
      <c r="H138" s="3"/>
      <c r="I138" s="3"/>
      <c r="J138" s="3"/>
      <c r="K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</row>
    <row r="139" spans="3:89" s="2" customFormat="1" ht="15" customHeight="1" x14ac:dyDescent="0.45">
      <c r="C139" s="3"/>
      <c r="D139" s="3"/>
      <c r="E139" s="3"/>
      <c r="F139" s="3"/>
      <c r="G139" s="3"/>
      <c r="H139" s="3"/>
      <c r="I139" s="3"/>
      <c r="J139" s="3"/>
      <c r="K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spans="3:89" s="2" customFormat="1" ht="15" customHeight="1" x14ac:dyDescent="0.45">
      <c r="C140" s="3"/>
      <c r="D140" s="3"/>
      <c r="E140" s="3"/>
      <c r="F140" s="3"/>
      <c r="G140" s="3"/>
      <c r="H140" s="3"/>
      <c r="I140" s="3"/>
      <c r="J140" s="3"/>
      <c r="K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spans="3:89" s="2" customFormat="1" ht="15" customHeight="1" x14ac:dyDescent="0.45">
      <c r="C141" s="3"/>
      <c r="D141" s="3"/>
      <c r="E141" s="3"/>
      <c r="F141" s="3"/>
      <c r="G141" s="3"/>
      <c r="H141" s="3"/>
      <c r="I141" s="3"/>
      <c r="J141" s="3"/>
      <c r="K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spans="3:89" s="2" customFormat="1" ht="15" customHeight="1" x14ac:dyDescent="0.45">
      <c r="C142" s="3"/>
      <c r="D142" s="3"/>
      <c r="E142" s="3"/>
      <c r="F142" s="3"/>
      <c r="G142" s="3"/>
      <c r="H142" s="3"/>
      <c r="I142" s="3"/>
      <c r="J142" s="3"/>
      <c r="K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spans="3:89" s="2" customFormat="1" ht="15" customHeight="1" x14ac:dyDescent="0.45">
      <c r="C143" s="3"/>
      <c r="D143" s="3"/>
      <c r="E143" s="3"/>
      <c r="F143" s="3"/>
      <c r="G143" s="3"/>
      <c r="H143" s="3"/>
      <c r="I143" s="3"/>
      <c r="J143" s="3"/>
      <c r="K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spans="3:89" s="2" customFormat="1" ht="15" customHeight="1" x14ac:dyDescent="0.45">
      <c r="C144" s="3"/>
      <c r="D144" s="3"/>
      <c r="E144" s="3"/>
      <c r="F144" s="3"/>
      <c r="G144" s="3"/>
      <c r="H144" s="3"/>
      <c r="I144" s="3"/>
      <c r="J144" s="3"/>
      <c r="K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spans="3:89" s="2" customFormat="1" ht="15" customHeight="1" x14ac:dyDescent="0.45">
      <c r="C145" s="3"/>
      <c r="D145" s="3"/>
      <c r="E145" s="3"/>
      <c r="F145" s="3"/>
      <c r="G145" s="3"/>
      <c r="H145" s="3"/>
      <c r="I145" s="3"/>
      <c r="J145" s="3"/>
      <c r="K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spans="3:89" ht="15" customHeight="1" x14ac:dyDescent="0.45">
      <c r="C146" s="3"/>
      <c r="D146" s="3"/>
      <c r="E146" s="3"/>
      <c r="F146" s="3"/>
      <c r="G146" s="3"/>
      <c r="H146" s="3"/>
      <c r="I146" s="3"/>
      <c r="J146" s="3"/>
      <c r="K146" s="3"/>
      <c r="Q146" s="2"/>
    </row>
    <row r="147" spans="3:89" ht="15" customHeight="1" x14ac:dyDescent="0.45">
      <c r="C147" s="3"/>
      <c r="D147" s="3"/>
      <c r="E147" s="3"/>
      <c r="F147" s="3"/>
      <c r="G147" s="3"/>
      <c r="H147" s="3"/>
      <c r="I147" s="3"/>
      <c r="J147" s="3"/>
      <c r="K147" s="3"/>
      <c r="Q147" s="2"/>
    </row>
    <row r="148" spans="3:89" ht="15" customHeight="1" x14ac:dyDescent="0.45">
      <c r="C148" s="3"/>
      <c r="D148" s="3"/>
      <c r="E148" s="3"/>
      <c r="F148" s="3"/>
      <c r="G148" s="3"/>
      <c r="H148" s="3"/>
      <c r="I148" s="3"/>
      <c r="J148" s="3"/>
      <c r="K148" s="3"/>
      <c r="Q148" s="2"/>
    </row>
    <row r="149" spans="3:89" ht="15" customHeight="1" x14ac:dyDescent="0.45">
      <c r="C149" s="3"/>
      <c r="D149" s="3"/>
      <c r="E149" s="3"/>
      <c r="F149" s="3"/>
      <c r="G149" s="3"/>
      <c r="H149" s="3"/>
      <c r="I149" s="3"/>
      <c r="J149" s="3"/>
      <c r="K149" s="3"/>
      <c r="Q149" s="2"/>
    </row>
    <row r="150" spans="3:89" ht="15" customHeight="1" x14ac:dyDescent="0.45">
      <c r="C150" s="3"/>
      <c r="D150" s="3"/>
      <c r="E150" s="3"/>
      <c r="F150" s="3"/>
      <c r="G150" s="3"/>
      <c r="H150" s="3"/>
      <c r="I150" s="3"/>
      <c r="J150" s="3"/>
      <c r="K150" s="3"/>
      <c r="Q150" s="2"/>
    </row>
    <row r="151" spans="3:89" ht="15" customHeight="1" x14ac:dyDescent="0.45">
      <c r="C151" s="3"/>
      <c r="D151" s="3"/>
      <c r="E151" s="3"/>
      <c r="F151" s="3"/>
      <c r="G151" s="3"/>
      <c r="H151" s="3"/>
      <c r="I151" s="3"/>
      <c r="J151" s="3"/>
      <c r="K151" s="3"/>
      <c r="Q151" s="2"/>
    </row>
    <row r="152" spans="3:89" ht="15" customHeight="1" x14ac:dyDescent="0.45">
      <c r="C152" s="3"/>
      <c r="D152" s="3"/>
      <c r="E152" s="3"/>
      <c r="F152" s="3"/>
      <c r="G152" s="3"/>
      <c r="H152" s="3"/>
      <c r="I152" s="3"/>
      <c r="J152" s="3"/>
      <c r="K152" s="3"/>
      <c r="Q152" s="2"/>
    </row>
    <row r="153" spans="3:89" ht="15" customHeight="1" x14ac:dyDescent="0.45">
      <c r="C153" s="3"/>
      <c r="D153" s="3"/>
      <c r="E153" s="3"/>
      <c r="F153" s="3"/>
      <c r="G153" s="3"/>
      <c r="H153" s="3"/>
      <c r="I153" s="3"/>
      <c r="J153" s="3"/>
      <c r="K153" s="3"/>
      <c r="Q153" s="2"/>
    </row>
    <row r="154" spans="3:89" ht="15" customHeight="1" x14ac:dyDescent="0.45">
      <c r="C154" s="3"/>
      <c r="D154" s="3"/>
      <c r="E154" s="3"/>
      <c r="F154" s="3"/>
      <c r="G154" s="3"/>
      <c r="H154" s="3"/>
      <c r="I154" s="3"/>
      <c r="J154" s="3"/>
      <c r="K154" s="3"/>
      <c r="Q154" s="2"/>
    </row>
    <row r="155" spans="3:89" ht="15" customHeight="1" x14ac:dyDescent="0.45">
      <c r="C155" s="3"/>
      <c r="D155" s="3"/>
      <c r="E155" s="3"/>
      <c r="F155" s="3"/>
      <c r="G155" s="3"/>
      <c r="H155" s="3"/>
      <c r="I155" s="3"/>
      <c r="J155" s="3"/>
      <c r="K155" s="3"/>
    </row>
    <row r="156" spans="3:89" ht="15" customHeight="1" x14ac:dyDescent="0.45">
      <c r="C156" s="3"/>
      <c r="D156" s="3"/>
      <c r="E156" s="3"/>
      <c r="F156" s="3"/>
      <c r="G156" s="3"/>
      <c r="H156" s="3"/>
      <c r="I156" s="3"/>
      <c r="J156" s="3"/>
      <c r="K156" s="3"/>
    </row>
    <row r="157" spans="3:89" ht="15" customHeight="1" x14ac:dyDescent="0.45">
      <c r="C157" s="3"/>
      <c r="D157" s="3"/>
      <c r="E157" s="3"/>
      <c r="F157" s="3"/>
      <c r="G157" s="3"/>
      <c r="H157" s="3"/>
      <c r="I157" s="3"/>
      <c r="J157" s="3"/>
      <c r="K157" s="3"/>
    </row>
    <row r="158" spans="3:89" ht="15" customHeight="1" x14ac:dyDescent="0.45">
      <c r="C158" s="3"/>
      <c r="D158" s="3"/>
      <c r="E158" s="3"/>
      <c r="F158" s="3"/>
      <c r="G158" s="3"/>
      <c r="H158" s="3"/>
      <c r="I158" s="3"/>
      <c r="J158" s="3"/>
      <c r="K158" s="3"/>
    </row>
    <row r="159" spans="3:89" ht="15" customHeight="1" x14ac:dyDescent="0.45">
      <c r="C159" s="3"/>
      <c r="D159" s="3"/>
      <c r="E159" s="3"/>
      <c r="F159" s="3"/>
      <c r="G159" s="3"/>
      <c r="H159" s="3"/>
      <c r="I159" s="3"/>
      <c r="J159" s="3"/>
      <c r="K159" s="3"/>
    </row>
    <row r="160" spans="3:89" ht="15" customHeight="1" x14ac:dyDescent="0.45">
      <c r="C160" s="3"/>
      <c r="D160" s="3"/>
      <c r="E160" s="3"/>
      <c r="F160" s="3"/>
      <c r="G160" s="3"/>
      <c r="H160" s="3"/>
      <c r="I160" s="3"/>
      <c r="J160" s="3"/>
      <c r="K160" s="3"/>
    </row>
    <row r="161" spans="3:11" ht="15" customHeight="1" x14ac:dyDescent="0.45">
      <c r="C161" s="3"/>
      <c r="D161" s="3"/>
      <c r="E161" s="3"/>
      <c r="F161" s="3"/>
      <c r="G161" s="3"/>
      <c r="H161" s="3"/>
      <c r="I161" s="3"/>
      <c r="J161" s="3"/>
      <c r="K161" s="3"/>
    </row>
    <row r="162" spans="3:11" ht="15" customHeight="1" x14ac:dyDescent="0.45">
      <c r="C162" s="3"/>
      <c r="D162" s="3"/>
      <c r="E162" s="3"/>
      <c r="F162" s="3"/>
      <c r="G162" s="3"/>
      <c r="H162" s="3"/>
      <c r="I162" s="3"/>
      <c r="J162" s="3"/>
      <c r="K162" s="3"/>
    </row>
    <row r="163" spans="3:11" ht="15" customHeight="1" x14ac:dyDescent="0.45">
      <c r="C163" s="3"/>
      <c r="D163" s="3"/>
      <c r="E163" s="3"/>
      <c r="F163" s="3"/>
      <c r="G163" s="3"/>
      <c r="H163" s="3"/>
      <c r="I163" s="3"/>
      <c r="J163" s="3"/>
      <c r="K163" s="3"/>
    </row>
    <row r="164" spans="3:11" ht="15" customHeight="1" x14ac:dyDescent="0.45">
      <c r="C164" s="3"/>
      <c r="D164" s="3"/>
      <c r="E164" s="3"/>
      <c r="F164" s="3"/>
      <c r="G164" s="3"/>
      <c r="H164" s="3"/>
      <c r="I164" s="3"/>
      <c r="J164" s="3"/>
      <c r="K164" s="3"/>
    </row>
    <row r="165" spans="3:11" ht="15" customHeight="1" x14ac:dyDescent="0.45">
      <c r="C165" s="3"/>
      <c r="D165" s="3"/>
      <c r="E165" s="3"/>
      <c r="F165" s="3"/>
      <c r="G165" s="3"/>
      <c r="H165" s="3"/>
      <c r="I165" s="3"/>
      <c r="J165" s="3"/>
      <c r="K165" s="3"/>
    </row>
    <row r="166" spans="3:11" ht="15" customHeight="1" x14ac:dyDescent="0.45">
      <c r="C166" s="3"/>
      <c r="D166" s="3"/>
      <c r="E166" s="3"/>
      <c r="F166" s="3"/>
      <c r="G166" s="3"/>
      <c r="H166" s="3"/>
      <c r="I166" s="3"/>
      <c r="J166" s="3"/>
      <c r="K166" s="3"/>
    </row>
    <row r="167" spans="3:11" ht="15" customHeight="1" x14ac:dyDescent="0.45">
      <c r="C167" s="3"/>
      <c r="D167" s="3"/>
      <c r="E167" s="3"/>
      <c r="F167" s="3"/>
      <c r="G167" s="3"/>
      <c r="H167" s="3"/>
      <c r="I167" s="3"/>
      <c r="J167" s="3"/>
      <c r="K167" s="3"/>
    </row>
  </sheetData>
  <mergeCells count="351">
    <mergeCell ref="B2:AP2"/>
    <mergeCell ref="B4:I4"/>
    <mergeCell ref="J4:U4"/>
    <mergeCell ref="V4:AC4"/>
    <mergeCell ref="AD4:AO4"/>
    <mergeCell ref="AP4:AW4"/>
    <mergeCell ref="AX4:BI4"/>
    <mergeCell ref="B5:E5"/>
    <mergeCell ref="F5:L5"/>
    <mergeCell ref="M5:P5"/>
    <mergeCell ref="Q5:V5"/>
    <mergeCell ref="X5:AF5"/>
    <mergeCell ref="AG5:AJ5"/>
    <mergeCell ref="AK5:AP5"/>
    <mergeCell ref="AQ5:BI5"/>
    <mergeCell ref="AK6:AN6"/>
    <mergeCell ref="AO6:AS6"/>
    <mergeCell ref="AT6:AW6"/>
    <mergeCell ref="AX6:BI6"/>
    <mergeCell ref="B9:C11"/>
    <mergeCell ref="D9:O9"/>
    <mergeCell ref="P9:AA9"/>
    <mergeCell ref="AB9:AM9"/>
    <mergeCell ref="AN9:AY9"/>
    <mergeCell ref="AZ9:BK9"/>
    <mergeCell ref="B6:E6"/>
    <mergeCell ref="F6:I6"/>
    <mergeCell ref="J6:O6"/>
    <mergeCell ref="P6:S6"/>
    <mergeCell ref="T6:AE6"/>
    <mergeCell ref="AF6:AJ6"/>
    <mergeCell ref="V10:W10"/>
    <mergeCell ref="X10:Y10"/>
    <mergeCell ref="Z10:AA10"/>
    <mergeCell ref="D10:E10"/>
    <mergeCell ref="F10:G10"/>
    <mergeCell ref="H10:I10"/>
    <mergeCell ref="J10:K10"/>
    <mergeCell ref="L10:M10"/>
    <mergeCell ref="N10:O10"/>
    <mergeCell ref="J11:K11"/>
    <mergeCell ref="L11:M11"/>
    <mergeCell ref="N11:O11"/>
    <mergeCell ref="AZ10:BA10"/>
    <mergeCell ref="BB10:BC10"/>
    <mergeCell ref="BD10:BE10"/>
    <mergeCell ref="BF10:BG10"/>
    <mergeCell ref="BH10:BI10"/>
    <mergeCell ref="BJ10:BK10"/>
    <mergeCell ref="AN10:AO10"/>
    <mergeCell ref="AP10:AQ10"/>
    <mergeCell ref="AR10:AS10"/>
    <mergeCell ref="AT10:AU10"/>
    <mergeCell ref="AV10:AW10"/>
    <mergeCell ref="AX10:AY10"/>
    <mergeCell ref="AB10:AC10"/>
    <mergeCell ref="AD10:AE10"/>
    <mergeCell ref="AF10:AG10"/>
    <mergeCell ref="AH10:AI10"/>
    <mergeCell ref="AJ10:AK10"/>
    <mergeCell ref="AL10:AM10"/>
    <mergeCell ref="P10:Q10"/>
    <mergeCell ref="R10:S10"/>
    <mergeCell ref="T10:U10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B12:C12"/>
    <mergeCell ref="D12:E12"/>
    <mergeCell ref="F12:G12"/>
    <mergeCell ref="H12:I12"/>
    <mergeCell ref="J12:K12"/>
    <mergeCell ref="L12:M12"/>
    <mergeCell ref="AZ11:BA11"/>
    <mergeCell ref="BB11:BC11"/>
    <mergeCell ref="BD11:BE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D11:E11"/>
    <mergeCell ref="F11:G11"/>
    <mergeCell ref="H11:I11"/>
    <mergeCell ref="AD12:AE12"/>
    <mergeCell ref="AF12:AG12"/>
    <mergeCell ref="AH12:AI12"/>
    <mergeCell ref="AJ12:AK12"/>
    <mergeCell ref="N12:O12"/>
    <mergeCell ref="P12:Q12"/>
    <mergeCell ref="R12:S12"/>
    <mergeCell ref="T12:U12"/>
    <mergeCell ref="V12:W12"/>
    <mergeCell ref="X12:Y12"/>
    <mergeCell ref="BJ12:BK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AX12:AY12"/>
    <mergeCell ref="AZ12:BA12"/>
    <mergeCell ref="BB12:BC12"/>
    <mergeCell ref="BD12:BE12"/>
    <mergeCell ref="BF12:BG12"/>
    <mergeCell ref="BH12:BI12"/>
    <mergeCell ref="AL12:AM12"/>
    <mergeCell ref="AN12:AO12"/>
    <mergeCell ref="AP12:AQ12"/>
    <mergeCell ref="AR12:AS12"/>
    <mergeCell ref="AT12:AU12"/>
    <mergeCell ref="AV12:AW12"/>
    <mergeCell ref="Z12:AA12"/>
    <mergeCell ref="AB12:AC12"/>
    <mergeCell ref="BH13:BI13"/>
    <mergeCell ref="BJ13:BK13"/>
    <mergeCell ref="B14:C14"/>
    <mergeCell ref="D14:E14"/>
    <mergeCell ref="F14:G14"/>
    <mergeCell ref="H14:I14"/>
    <mergeCell ref="J14:K14"/>
    <mergeCell ref="L14:M14"/>
    <mergeCell ref="AR13:AS13"/>
    <mergeCell ref="AT13:AU13"/>
    <mergeCell ref="AV13:AW13"/>
    <mergeCell ref="AX13:AY13"/>
    <mergeCell ref="AZ13:BA13"/>
    <mergeCell ref="BB13:BC13"/>
    <mergeCell ref="AF13:AG13"/>
    <mergeCell ref="AH13:AI13"/>
    <mergeCell ref="AJ13:AK13"/>
    <mergeCell ref="AL13:AM13"/>
    <mergeCell ref="AN13:AO13"/>
    <mergeCell ref="AP13:AQ13"/>
    <mergeCell ref="T13:U13"/>
    <mergeCell ref="V13:W13"/>
    <mergeCell ref="X13:Y13"/>
    <mergeCell ref="Z13:AA13"/>
    <mergeCell ref="AJ14:AK14"/>
    <mergeCell ref="N14:O14"/>
    <mergeCell ref="P14:Q14"/>
    <mergeCell ref="R14:S14"/>
    <mergeCell ref="T14:U14"/>
    <mergeCell ref="V14:W14"/>
    <mergeCell ref="X14:Y14"/>
    <mergeCell ref="BD13:BE13"/>
    <mergeCell ref="BF13:BG13"/>
    <mergeCell ref="AB13:AC13"/>
    <mergeCell ref="AD13:AE13"/>
    <mergeCell ref="BJ14:BK14"/>
    <mergeCell ref="D20:Q20"/>
    <mergeCell ref="X20:AK20"/>
    <mergeCell ref="AR20:BE20"/>
    <mergeCell ref="D21:V21"/>
    <mergeCell ref="X21:AP21"/>
    <mergeCell ref="AR21:BE21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Z14:AA14"/>
    <mergeCell ref="AB14:AC14"/>
    <mergeCell ref="AD14:AE14"/>
    <mergeCell ref="AF14:AG14"/>
    <mergeCell ref="AH14:AI14"/>
    <mergeCell ref="D24:Q24"/>
    <mergeCell ref="X24:AP24"/>
    <mergeCell ref="AR24:BE24"/>
    <mergeCell ref="D25:V25"/>
    <mergeCell ref="X25:AK25"/>
    <mergeCell ref="AR25:BE25"/>
    <mergeCell ref="D22:Q22"/>
    <mergeCell ref="X22:AK22"/>
    <mergeCell ref="AR22:BE22"/>
    <mergeCell ref="D23:Q23"/>
    <mergeCell ref="X23:AK23"/>
    <mergeCell ref="AR23:BE23"/>
    <mergeCell ref="D28:Q28"/>
    <mergeCell ref="X28:AK28"/>
    <mergeCell ref="AR28:BE28"/>
    <mergeCell ref="D29:Q29"/>
    <mergeCell ref="X29:AK29"/>
    <mergeCell ref="AR29:BE29"/>
    <mergeCell ref="D26:Q26"/>
    <mergeCell ref="X26:AK26"/>
    <mergeCell ref="AR26:BE26"/>
    <mergeCell ref="D27:Q27"/>
    <mergeCell ref="X27:AK27"/>
    <mergeCell ref="AR27:BE27"/>
    <mergeCell ref="D32:Q32"/>
    <mergeCell ref="X32:AO32"/>
    <mergeCell ref="AR32:BE32"/>
    <mergeCell ref="D33:Q33"/>
    <mergeCell ref="AR33:BE33"/>
    <mergeCell ref="D34:Q34"/>
    <mergeCell ref="X34:AK34"/>
    <mergeCell ref="AR34:BI34"/>
    <mergeCell ref="D30:V30"/>
    <mergeCell ref="X30:AK30"/>
    <mergeCell ref="AR30:BE30"/>
    <mergeCell ref="D31:Q31"/>
    <mergeCell ref="X31:AK31"/>
    <mergeCell ref="AR31:BE31"/>
    <mergeCell ref="D38:Q38"/>
    <mergeCell ref="X38:AP38"/>
    <mergeCell ref="AR38:BE38"/>
    <mergeCell ref="D39:Q39"/>
    <mergeCell ref="X39:AK39"/>
    <mergeCell ref="AR39:BE39"/>
    <mergeCell ref="D35:Q35"/>
    <mergeCell ref="X35:AP35"/>
    <mergeCell ref="D36:Q36"/>
    <mergeCell ref="X36:AK36"/>
    <mergeCell ref="AR36:BE36"/>
    <mergeCell ref="D37:Q37"/>
    <mergeCell ref="X37:AK37"/>
    <mergeCell ref="AR37:BE37"/>
    <mergeCell ref="D42:Q42"/>
    <mergeCell ref="X42:AK42"/>
    <mergeCell ref="AR42:BE42"/>
    <mergeCell ref="D43:V43"/>
    <mergeCell ref="X43:AP43"/>
    <mergeCell ref="AR43:BE43"/>
    <mergeCell ref="D40:Q40"/>
    <mergeCell ref="X40:AK40"/>
    <mergeCell ref="AR40:BE40"/>
    <mergeCell ref="D41:Q41"/>
    <mergeCell ref="X41:AK41"/>
    <mergeCell ref="AR41:BE41"/>
    <mergeCell ref="D47:Q47"/>
    <mergeCell ref="D48:Q48"/>
    <mergeCell ref="D49:U49"/>
    <mergeCell ref="D55:Q55"/>
    <mergeCell ref="X55:AK55"/>
    <mergeCell ref="AR55:BE55"/>
    <mergeCell ref="D44:Q44"/>
    <mergeCell ref="X44:AK44"/>
    <mergeCell ref="AR44:BI44"/>
    <mergeCell ref="D45:Q45"/>
    <mergeCell ref="X45:AK45"/>
    <mergeCell ref="D46:Q46"/>
    <mergeCell ref="X46:AO46"/>
    <mergeCell ref="D58:Q58"/>
    <mergeCell ref="X58:AK58"/>
    <mergeCell ref="AR58:BE58"/>
    <mergeCell ref="D59:Q59"/>
    <mergeCell ref="X59:AK59"/>
    <mergeCell ref="AR59:BE59"/>
    <mergeCell ref="D56:Q56"/>
    <mergeCell ref="X56:AK56"/>
    <mergeCell ref="AR56:BE56"/>
    <mergeCell ref="D57:Q57"/>
    <mergeCell ref="X57:AK57"/>
    <mergeCell ref="AR57:BE57"/>
    <mergeCell ref="D62:Q62"/>
    <mergeCell ref="X62:AK62"/>
    <mergeCell ref="AR62:AZ62"/>
    <mergeCell ref="D63:Q63"/>
    <mergeCell ref="X63:AK63"/>
    <mergeCell ref="AR63:BE63"/>
    <mergeCell ref="D60:Q60"/>
    <mergeCell ref="X60:AK60"/>
    <mergeCell ref="AR60:BE60"/>
    <mergeCell ref="D61:Q61"/>
    <mergeCell ref="X61:AK61"/>
    <mergeCell ref="AR61:BI61"/>
    <mergeCell ref="D66:U66"/>
    <mergeCell ref="X66:AO66"/>
    <mergeCell ref="AR66:BE66"/>
    <mergeCell ref="D67:L67"/>
    <mergeCell ref="X67:AF67"/>
    <mergeCell ref="AR67:BE67"/>
    <mergeCell ref="D64:Q64"/>
    <mergeCell ref="X64:AK64"/>
    <mergeCell ref="AR64:BE64"/>
    <mergeCell ref="D65:Q65"/>
    <mergeCell ref="X65:AK65"/>
    <mergeCell ref="AR65:BE65"/>
    <mergeCell ref="X70:AK70"/>
    <mergeCell ref="X71:AK71"/>
    <mergeCell ref="X72:AK72"/>
    <mergeCell ref="X73:AK73"/>
    <mergeCell ref="X74:AK74"/>
    <mergeCell ref="X75:AK75"/>
    <mergeCell ref="D68:L68"/>
    <mergeCell ref="X68:AK68"/>
    <mergeCell ref="AR68:BE68"/>
    <mergeCell ref="D69:L69"/>
    <mergeCell ref="X69:AK69"/>
    <mergeCell ref="AR69:BI69"/>
    <mergeCell ref="AZ83:BD84"/>
    <mergeCell ref="BE83:BI84"/>
    <mergeCell ref="C84:U84"/>
    <mergeCell ref="V84:Z84"/>
    <mergeCell ref="AA84:AE84"/>
    <mergeCell ref="C87:K87"/>
    <mergeCell ref="R87:Z87"/>
    <mergeCell ref="X76:AK76"/>
    <mergeCell ref="X77:AK77"/>
    <mergeCell ref="X78:AK78"/>
    <mergeCell ref="X79:AO79"/>
    <mergeCell ref="C83:U83"/>
    <mergeCell ref="V83:Z83"/>
    <mergeCell ref="AA83:AE83"/>
    <mergeCell ref="AG83:AY84"/>
    <mergeCell ref="C91:K91"/>
    <mergeCell ref="R91:Z91"/>
    <mergeCell ref="C92:K92"/>
    <mergeCell ref="R92:Z92"/>
    <mergeCell ref="C93:K93"/>
    <mergeCell ref="R93:Z93"/>
    <mergeCell ref="C88:K88"/>
    <mergeCell ref="R88:Z88"/>
    <mergeCell ref="C89:K89"/>
    <mergeCell ref="R89:Z89"/>
    <mergeCell ref="C90:K90"/>
    <mergeCell ref="R90:Z90"/>
    <mergeCell ref="C97:K97"/>
    <mergeCell ref="R97:Z97"/>
    <mergeCell ref="C98:K98"/>
    <mergeCell ref="C94:K94"/>
    <mergeCell ref="R94:Z94"/>
    <mergeCell ref="C95:K95"/>
    <mergeCell ref="R95:Z95"/>
    <mergeCell ref="C96:K96"/>
    <mergeCell ref="R96:Z96"/>
  </mergeCells>
  <phoneticPr fontId="1"/>
  <conditionalFormatting sqref="C87:K98">
    <cfRule type="expression" dxfId="551" priority="173">
      <formula>IF($M87="",1)</formula>
    </cfRule>
  </conditionalFormatting>
  <conditionalFormatting sqref="C115:K116">
    <cfRule type="expression" dxfId="550" priority="179">
      <formula>IF($M115="",1)</formula>
    </cfRule>
  </conditionalFormatting>
  <conditionalFormatting sqref="D51 D67:L70 D79:L80">
    <cfRule type="expression" dxfId="549" priority="187">
      <formula>IF($N51="",1)</formula>
    </cfRule>
  </conditionalFormatting>
  <conditionalFormatting sqref="D56:D65">
    <cfRule type="expression" dxfId="548" priority="260">
      <formula>IF($S56="",1)</formula>
    </cfRule>
  </conditionalFormatting>
  <conditionalFormatting sqref="D12:E12">
    <cfRule type="expression" dxfId="547" priority="226">
      <formula>$D$12&lt;&gt;""</formula>
    </cfRule>
  </conditionalFormatting>
  <conditionalFormatting sqref="D22:Q23 X22:AK23 D24:H24 AC25:AK25 X25:AB31 AR27:AU33 I31:Q31 D31:H42 X36:AA37 AR37:AU43 X39:AA42 X44:AA45 D44:G47">
    <cfRule type="expression" dxfId="546" priority="164">
      <formula>IF(S22="",1)</formula>
    </cfRule>
  </conditionalFormatting>
  <conditionalFormatting sqref="D26:Q29">
    <cfRule type="expression" dxfId="545" priority="163">
      <formula>IF(S26="",1)</formula>
    </cfRule>
  </conditionalFormatting>
  <conditionalFormatting sqref="D12:BK12 BF21:BF33 BJ21:BJ33">
    <cfRule type="expression" dxfId="544" priority="231">
      <formula>$J$4&lt;&gt;""</formula>
    </cfRule>
  </conditionalFormatting>
  <conditionalFormatting sqref="D13:BK13">
    <cfRule type="expression" dxfId="543" priority="188">
      <formula>$AD$4&lt;&gt;""</formula>
    </cfRule>
  </conditionalFormatting>
  <conditionalFormatting sqref="D13:BK14">
    <cfRule type="expression" dxfId="542" priority="8">
      <formula>D13&lt;&gt;""</formula>
    </cfRule>
  </conditionalFormatting>
  <conditionalFormatting sqref="D14:BK14">
    <cfRule type="expression" dxfId="541" priority="148">
      <formula>$AX$4&lt;&gt;""</formula>
    </cfRule>
  </conditionalFormatting>
  <conditionalFormatting sqref="F5">
    <cfRule type="expression" dxfId="540" priority="265">
      <formula>$F$5&lt;&gt;""</formula>
    </cfRule>
    <cfRule type="expression" dxfId="539" priority="266">
      <formula>$J$4&lt;&gt;""</formula>
    </cfRule>
  </conditionalFormatting>
  <conditionalFormatting sqref="F12">
    <cfRule type="expression" dxfId="538" priority="225">
      <formula>$F$12&lt;&gt;""</formula>
    </cfRule>
  </conditionalFormatting>
  <conditionalFormatting sqref="H12">
    <cfRule type="expression" dxfId="537" priority="197">
      <formula>$H$12&lt;&gt;""</formula>
    </cfRule>
  </conditionalFormatting>
  <conditionalFormatting sqref="I24:Q24">
    <cfRule type="expression" dxfId="536" priority="268">
      <formula>IF(#REF!="",1)</formula>
    </cfRule>
  </conditionalFormatting>
  <conditionalFormatting sqref="I32:Q32 I34:Q34">
    <cfRule type="expression" dxfId="535" priority="270">
      <formula>IF(#REF!="",1)</formula>
    </cfRule>
  </conditionalFormatting>
  <conditionalFormatting sqref="I33:Q33 I35:Q38 AV37:BE43">
    <cfRule type="expression" dxfId="534" priority="269">
      <formula>IF(X32="",1)</formula>
    </cfRule>
  </conditionalFormatting>
  <conditionalFormatting sqref="I39:Q40">
    <cfRule type="expression" dxfId="533" priority="273">
      <formula>IF(#REF!="",1)</formula>
    </cfRule>
  </conditionalFormatting>
  <conditionalFormatting sqref="I41:Q42 H44:H47">
    <cfRule type="expression" dxfId="532" priority="267">
      <formula>IF(W38="",1)</formula>
    </cfRule>
  </conditionalFormatting>
  <conditionalFormatting sqref="I44:Q47">
    <cfRule type="expression" dxfId="531" priority="274">
      <formula>IF(X38="",1)</formula>
    </cfRule>
  </conditionalFormatting>
  <conditionalFormatting sqref="J12">
    <cfRule type="expression" dxfId="530" priority="224">
      <formula>$J$12&lt;&gt;""</formula>
    </cfRule>
  </conditionalFormatting>
  <conditionalFormatting sqref="J6:O6">
    <cfRule type="expression" dxfId="529" priority="155">
      <formula>$J$6&lt;&gt;""</formula>
    </cfRule>
    <cfRule type="expression" dxfId="528" priority="156">
      <formula>$J$4&lt;&gt;""</formula>
    </cfRule>
  </conditionalFormatting>
  <conditionalFormatting sqref="L12">
    <cfRule type="expression" dxfId="527" priority="223">
      <formula>$L$12&lt;&gt;""</formula>
    </cfRule>
  </conditionalFormatting>
  <conditionalFormatting sqref="L87:L98">
    <cfRule type="expression" dxfId="526" priority="170">
      <formula>AND(L87&lt;&gt;"",OR(L87&lt;1,L87&gt;12,(L87-INT(L87))&lt;&gt;0))</formula>
    </cfRule>
    <cfRule type="expression" dxfId="525" priority="171">
      <formula>L87&lt;&gt;""</formula>
    </cfRule>
  </conditionalFormatting>
  <conditionalFormatting sqref="L115:L116">
    <cfRule type="expression" dxfId="524" priority="176">
      <formula>AND(L115&lt;&gt;"",OR(L115&lt;1,L115&gt;12,(L115-INT(L115))&lt;&gt;0))</formula>
    </cfRule>
    <cfRule type="expression" dxfId="523" priority="177">
      <formula>L115&lt;&gt;""</formula>
    </cfRule>
  </conditionalFormatting>
  <conditionalFormatting sqref="M51">
    <cfRule type="expression" dxfId="522" priority="182">
      <formula>AND(M51&lt;&gt;"",OR(M51&lt;1,M51&gt;12,(M51-INT(M51))&lt;&gt;0))</formula>
    </cfRule>
    <cfRule type="expression" dxfId="521" priority="183">
      <formula>M51&lt;&gt;""</formula>
    </cfRule>
    <cfRule type="expression" dxfId="520" priority="184">
      <formula>AND(M51&lt;&gt;"",OR(M51&lt;1,M51&gt;12,(M51-INT(M51))&lt;&gt;0))</formula>
    </cfRule>
    <cfRule type="expression" dxfId="519" priority="186">
      <formula>#REF!&lt;&gt;""</formula>
    </cfRule>
  </conditionalFormatting>
  <conditionalFormatting sqref="N12">
    <cfRule type="expression" dxfId="518" priority="222">
      <formula>$N$12&lt;&gt;""</formula>
    </cfRule>
  </conditionalFormatting>
  <conditionalFormatting sqref="N43:N47 M67:M70 M79:M81 L85 N49">
    <cfRule type="expression" dxfId="517" priority="195">
      <formula>AND(L43&lt;&gt;"",OR(L43&lt;1,L43&gt;12,(L43-INT(L43))&lt;&gt;0))</formula>
    </cfRule>
    <cfRule type="expression" dxfId="516" priority="196">
      <formula>L43&lt;&gt;""</formula>
    </cfRule>
  </conditionalFormatting>
  <conditionalFormatting sqref="N51 AC51">
    <cfRule type="expression" dxfId="515" priority="252">
      <formula>AND(N51&lt;&gt;"",OR(N51&lt;1,DAY(DATE(IF(M51&lt;4,年度+1,年度),M51,N51))&lt;N51,(M51-INT(M51))&lt;&gt;0))</formula>
    </cfRule>
    <cfRule type="expression" dxfId="514" priority="253">
      <formula>N51&lt;&gt;""</formula>
    </cfRule>
    <cfRule type="expression" dxfId="513" priority="254">
      <formula>#REF!&lt;&gt;""</formula>
    </cfRule>
  </conditionalFormatting>
  <conditionalFormatting sqref="N82 N85">
    <cfRule type="expression" dxfId="512" priority="245">
      <formula>OR($N82="土",$N82="日",$N82="祝")</formula>
    </cfRule>
  </conditionalFormatting>
  <conditionalFormatting sqref="N87:N98">
    <cfRule type="expression" dxfId="511" priority="172">
      <formula>OR($N87="土",$N87="日",$N87="祝")</formula>
    </cfRule>
  </conditionalFormatting>
  <conditionalFormatting sqref="N115:N116">
    <cfRule type="expression" dxfId="510" priority="178">
      <formula>OR($N115="土",$N115="日",$N115="祝")</formula>
    </cfRule>
  </conditionalFormatting>
  <conditionalFormatting sqref="O51 O67:O70 O79:O80">
    <cfRule type="expression" dxfId="509" priority="185">
      <formula>OR($O51="土",$O51="日",$O51="祝")</formula>
    </cfRule>
  </conditionalFormatting>
  <conditionalFormatting sqref="O87:O98 O115:O116 BD62 AJ67 AE80 AT80 BI80 O82 AD82 AS82 BH82 O85 AS85 AD85:AD97 P67:P70 P79:P80">
    <cfRule type="expression" dxfId="508" priority="256">
      <formula>IF(#REF!&lt;&gt;"",C62&lt;&gt;"")</formula>
    </cfRule>
  </conditionalFormatting>
  <conditionalFormatting sqref="O87:O98 O115:O116">
    <cfRule type="expression" dxfId="507" priority="255">
      <formula>O87&lt;&gt;""</formula>
    </cfRule>
  </conditionalFormatting>
  <conditionalFormatting sqref="P12">
    <cfRule type="expression" dxfId="506" priority="221">
      <formula>$P$12&lt;&gt;""</formula>
    </cfRule>
  </conditionalFormatting>
  <conditionalFormatting sqref="P86:P98">
    <cfRule type="expression" dxfId="505" priority="174">
      <formula>P86&lt;&gt;""</formula>
    </cfRule>
  </conditionalFormatting>
  <conditionalFormatting sqref="P96:P97">
    <cfRule type="expression" dxfId="504" priority="175">
      <formula>IF(#REF!&lt;&gt;"",$D$56&lt;&gt;"")</formula>
    </cfRule>
  </conditionalFormatting>
  <conditionalFormatting sqref="P51:Q51">
    <cfRule type="expression" dxfId="503" priority="180">
      <formula>P51&lt;&gt;""</formula>
    </cfRule>
    <cfRule type="expression" dxfId="502" priority="181">
      <formula>#REF!&lt;&gt;""</formula>
    </cfRule>
  </conditionalFormatting>
  <conditionalFormatting sqref="Q5:V5">
    <cfRule type="expression" dxfId="501" priority="161">
      <formula>$Q$5&lt;&gt;""</formula>
    </cfRule>
    <cfRule type="expression" dxfId="500" priority="162">
      <formula>$J$4&lt;&gt;""</formula>
    </cfRule>
  </conditionalFormatting>
  <conditionalFormatting sqref="R12">
    <cfRule type="expression" dxfId="499" priority="220">
      <formula>$R$12&lt;&gt;""</formula>
    </cfRule>
  </conditionalFormatting>
  <conditionalFormatting sqref="R22:R24 R26:R29 R31:R42 R44:R48 V22:V24 V26:V29 V31:V42 V44:V48 AL22:AL31 AP22:AP31 AL36:AL37 AP36:AP37 AL39:AL42 AP39:AP42 AL44:AL45 AP44:AP45 BF37:BF43 BJ37:BJ43">
    <cfRule type="expression" dxfId="498" priority="147">
      <formula>$J$4&lt;&gt;""</formula>
    </cfRule>
  </conditionalFormatting>
  <conditionalFormatting sqref="R22:R24 BF21:BF33">
    <cfRule type="expression" dxfId="497" priority="142">
      <formula>AND(R21&lt;&gt;"",OR(R21&lt;1,R21&gt;12,(R21-INT(R21))&lt;&gt;0))</formula>
    </cfRule>
  </conditionalFormatting>
  <conditionalFormatting sqref="R26:R29">
    <cfRule type="expression" dxfId="496" priority="138">
      <formula>AND(R26&lt;&gt;"",OR(R26&lt;1,R26&gt;12,(R26-INT(R26))&lt;&gt;0))</formula>
    </cfRule>
  </conditionalFormatting>
  <conditionalFormatting sqref="R31:R42">
    <cfRule type="expression" dxfId="495" priority="134">
      <formula>AND(R31&lt;&gt;"",OR(R31&lt;1,R31&gt;12,(R31-INT(R31))&lt;&gt;0))</formula>
    </cfRule>
  </conditionalFormatting>
  <conditionalFormatting sqref="R44:R48">
    <cfRule type="expression" dxfId="494" priority="130">
      <formula>AND(R44&lt;&gt;"",OR(R44&lt;1,R44&gt;12,(R44-INT(R44))&lt;&gt;0))</formula>
    </cfRule>
  </conditionalFormatting>
  <conditionalFormatting sqref="R56:R65">
    <cfRule type="expression" dxfId="493" priority="64">
      <formula>AND(R56&lt;&gt;"",OR(R56&lt;1,R56&gt;12,(R56-INT(R56))&lt;&gt;0))</formula>
    </cfRule>
    <cfRule type="expression" dxfId="492" priority="70">
      <formula>IF($J$4&lt;&gt;"",D56&lt;&gt;"")</formula>
    </cfRule>
  </conditionalFormatting>
  <conditionalFormatting sqref="R22:S23 BF21:BG25 BF27:BG33 BI21:BJ25 BI27:BJ33">
    <cfRule type="expression" dxfId="491" priority="145">
      <formula>R21&lt;&gt;""</formula>
    </cfRule>
  </conditionalFormatting>
  <conditionalFormatting sqref="R24:S24">
    <cfRule type="expression" dxfId="490" priority="15">
      <formula>R24&lt;&gt;""</formula>
    </cfRule>
  </conditionalFormatting>
  <conditionalFormatting sqref="R26:S29">
    <cfRule type="expression" dxfId="489" priority="141">
      <formula>R26&lt;&gt;""</formula>
    </cfRule>
  </conditionalFormatting>
  <conditionalFormatting sqref="R31:S31">
    <cfRule type="expression" dxfId="488" priority="13">
      <formula>R31&lt;&gt;""</formula>
    </cfRule>
  </conditionalFormatting>
  <conditionalFormatting sqref="R32:S42">
    <cfRule type="expression" dxfId="487" priority="137">
      <formula>R32&lt;&gt;""</formula>
    </cfRule>
  </conditionalFormatting>
  <conditionalFormatting sqref="R44:S48">
    <cfRule type="expression" dxfId="486" priority="133">
      <formula>R44&lt;&gt;""</formula>
    </cfRule>
  </conditionalFormatting>
  <conditionalFormatting sqref="R56:S65">
    <cfRule type="expression" dxfId="485" priority="68">
      <formula>R56&lt;&gt;""</formula>
    </cfRule>
  </conditionalFormatting>
  <conditionalFormatting sqref="R67:U70 R79:U79">
    <cfRule type="expression" dxfId="484" priority="263">
      <formula>IF(#REF!&lt;&gt;"",C67&lt;&gt;"")</formula>
    </cfRule>
  </conditionalFormatting>
  <conditionalFormatting sqref="R82:Z82">
    <cfRule type="expression" dxfId="483" priority="244">
      <formula>IF($AB82="",1)</formula>
    </cfRule>
  </conditionalFormatting>
  <conditionalFormatting sqref="R85:Z97">
    <cfRule type="expression" dxfId="482" priority="169">
      <formula>IF($AB85="",1)</formula>
    </cfRule>
  </conditionalFormatting>
  <conditionalFormatting sqref="S31:S42">
    <cfRule type="expression" dxfId="481" priority="135">
      <formula>AND(S31&lt;&gt;"",OR(S31&lt;1,DAY(DATE(IF(R31&lt;4,年度+1,年度),R31,S31))&lt;S31,(R31-INT(R31))&lt;&gt;0))</formula>
    </cfRule>
  </conditionalFormatting>
  <conditionalFormatting sqref="S44:S48">
    <cfRule type="expression" dxfId="480" priority="131">
      <formula>AND(S44&lt;&gt;"",OR(S44&lt;1,DAY(DATE(IF(R44&lt;4,年度+1,年度),R44,S44))&lt;S44,(R44-INT(R44))&lt;&gt;0))</formula>
    </cfRule>
  </conditionalFormatting>
  <conditionalFormatting sqref="S51 S80:AA80">
    <cfRule type="expression" dxfId="479" priority="237">
      <formula>IF($AC51="",1)</formula>
    </cfRule>
  </conditionalFormatting>
  <conditionalFormatting sqref="S56:S65">
    <cfRule type="expression" dxfId="478" priority="65">
      <formula>AND(S56&lt;&gt;"",OR(S56&lt;1,DAY(DATE(IF(R56&lt;4,年度+1,年度),R56,S56))&lt;S56,(R56-INT(R56))&lt;&gt;0))</formula>
    </cfRule>
    <cfRule type="expression" dxfId="477" priority="69">
      <formula>IF($AX$4&lt;&gt;"",D56&lt;&gt;"")</formula>
    </cfRule>
  </conditionalFormatting>
  <conditionalFormatting sqref="T6">
    <cfRule type="expression" dxfId="476" priority="153">
      <formula>T6&lt;&gt;""</formula>
    </cfRule>
    <cfRule type="expression" dxfId="475" priority="154">
      <formula>$J$4&lt;&gt;""</formula>
    </cfRule>
  </conditionalFormatting>
  <conditionalFormatting sqref="T12">
    <cfRule type="expression" dxfId="474" priority="219">
      <formula>$T$12&lt;&gt;""</formula>
    </cfRule>
  </conditionalFormatting>
  <conditionalFormatting sqref="T26:T29">
    <cfRule type="expression" dxfId="473" priority="140">
      <formula>OR(T26="土",T26="日",T26="祝")</formula>
    </cfRule>
  </conditionalFormatting>
  <conditionalFormatting sqref="T31:T42">
    <cfRule type="expression" dxfId="472" priority="136">
      <formula>OR(T31="土",T31="日",T31="祝")</formula>
    </cfRule>
  </conditionalFormatting>
  <conditionalFormatting sqref="T44:T48">
    <cfRule type="expression" dxfId="471" priority="132">
      <formula>OR(T44="土",T44="日",T44="祝")</formula>
    </cfRule>
  </conditionalFormatting>
  <conditionalFormatting sqref="T56:T65">
    <cfRule type="expression" dxfId="470" priority="66">
      <formula>OR(T56="土",T56="日",T56="祝")</formula>
    </cfRule>
  </conditionalFormatting>
  <conditionalFormatting sqref="U31:U42">
    <cfRule type="expression" dxfId="469" priority="11">
      <formula>U31&lt;&gt;""</formula>
    </cfRule>
  </conditionalFormatting>
  <conditionalFormatting sqref="U56:U65">
    <cfRule type="expression" dxfId="468" priority="60">
      <formula>U56&lt;&gt;""</formula>
    </cfRule>
    <cfRule type="expression" dxfId="467" priority="67">
      <formula>IF($AX$4&lt;&gt;"",D56&lt;&gt;"")</formula>
    </cfRule>
  </conditionalFormatting>
  <conditionalFormatting sqref="U22:V23">
    <cfRule type="expression" dxfId="466" priority="129">
      <formula>U22&lt;&gt;""</formula>
    </cfRule>
  </conditionalFormatting>
  <conditionalFormatting sqref="U24:V24">
    <cfRule type="expression" dxfId="465" priority="14">
      <formula>U24&lt;&gt;""</formula>
    </cfRule>
  </conditionalFormatting>
  <conditionalFormatting sqref="U26:V29">
    <cfRule type="expression" dxfId="464" priority="127">
      <formula>U26&lt;&gt;""</formula>
    </cfRule>
  </conditionalFormatting>
  <conditionalFormatting sqref="U31:V31">
    <cfRule type="expression" dxfId="463" priority="12">
      <formula>U31&lt;&gt;""</formula>
    </cfRule>
  </conditionalFormatting>
  <conditionalFormatting sqref="U32:V42">
    <cfRule type="expression" dxfId="462" priority="125">
      <formula>U32&lt;&gt;""</formula>
    </cfRule>
  </conditionalFormatting>
  <conditionalFormatting sqref="U44:V48">
    <cfRule type="expression" dxfId="461" priority="123">
      <formula>U44&lt;&gt;""</formula>
    </cfRule>
  </conditionalFormatting>
  <conditionalFormatting sqref="V12">
    <cfRule type="expression" dxfId="460" priority="218">
      <formula>$V$12&lt;&gt;""</formula>
    </cfRule>
  </conditionalFormatting>
  <conditionalFormatting sqref="V22:V24 BJ21:BJ33">
    <cfRule type="expression" dxfId="459" priority="128">
      <formula>V21&gt;4</formula>
    </cfRule>
  </conditionalFormatting>
  <conditionalFormatting sqref="V26:V29">
    <cfRule type="expression" dxfId="458" priority="118">
      <formula>V26&gt;4</formula>
    </cfRule>
    <cfRule type="expression" dxfId="457" priority="119">
      <formula>V26&lt;&gt;""</formula>
    </cfRule>
    <cfRule type="expression" dxfId="456" priority="120">
      <formula>V26&gt;4</formula>
    </cfRule>
    <cfRule type="expression" dxfId="455" priority="121">
      <formula>V26&lt;&gt;""</formula>
    </cfRule>
    <cfRule type="expression" dxfId="454" priority="126">
      <formula>$V$22&gt;4</formula>
    </cfRule>
  </conditionalFormatting>
  <conditionalFormatting sqref="V31:V42">
    <cfRule type="expression" dxfId="453" priority="112">
      <formula>V31&gt;4</formula>
    </cfRule>
    <cfRule type="expression" dxfId="452" priority="113">
      <formula>V31&lt;&gt;""</formula>
    </cfRule>
    <cfRule type="expression" dxfId="451" priority="114">
      <formula>V31&gt;4</formula>
    </cfRule>
    <cfRule type="expression" dxfId="450" priority="115">
      <formula>V31&lt;&gt;""</formula>
    </cfRule>
    <cfRule type="expression" dxfId="449" priority="116">
      <formula>$V$22&gt;4</formula>
    </cfRule>
    <cfRule type="expression" dxfId="448" priority="117">
      <formula>V31&lt;&gt;""</formula>
    </cfRule>
    <cfRule type="expression" dxfId="447" priority="124">
      <formula>$V$22&gt;4</formula>
    </cfRule>
  </conditionalFormatting>
  <conditionalFormatting sqref="V44:V48">
    <cfRule type="expression" dxfId="446" priority="102">
      <formula>V44&gt;4</formula>
    </cfRule>
    <cfRule type="expression" dxfId="445" priority="103">
      <formula>V44&lt;&gt;""</formula>
    </cfRule>
    <cfRule type="expression" dxfId="444" priority="104">
      <formula>V44&gt;4</formula>
    </cfRule>
    <cfRule type="expression" dxfId="443" priority="105">
      <formula>V44&lt;&gt;""</formula>
    </cfRule>
    <cfRule type="expression" dxfId="442" priority="106">
      <formula>$V$22&gt;4</formula>
    </cfRule>
    <cfRule type="expression" dxfId="441" priority="107">
      <formula>V44&lt;&gt;""</formula>
    </cfRule>
    <cfRule type="expression" dxfId="440" priority="108">
      <formula>$V$22&gt;4</formula>
    </cfRule>
    <cfRule type="expression" dxfId="439" priority="109">
      <formula>V44&lt;&gt;""</formula>
    </cfRule>
    <cfRule type="expression" dxfId="438" priority="110">
      <formula>$V$22&gt;4</formula>
    </cfRule>
    <cfRule type="expression" dxfId="437" priority="111">
      <formula>V44&lt;&gt;""</formula>
    </cfRule>
    <cfRule type="expression" dxfId="436" priority="122">
      <formula>$V$22&gt;4</formula>
    </cfRule>
  </conditionalFormatting>
  <conditionalFormatting sqref="V56:V65">
    <cfRule type="expression" dxfId="435" priority="61">
      <formula>V56&gt;4</formula>
    </cfRule>
    <cfRule type="expression" dxfId="434" priority="62">
      <formula>V56&lt;&gt;""</formula>
    </cfRule>
    <cfRule type="expression" dxfId="433" priority="63">
      <formula>IF($J$4&lt;&gt;"",D56&lt;&gt;"")</formula>
    </cfRule>
  </conditionalFormatting>
  <conditionalFormatting sqref="V67:V71 V79">
    <cfRule type="expression" dxfId="432" priority="262">
      <formula>IF(#REF!&lt;&gt;"",E67&lt;&gt;"")</formula>
    </cfRule>
  </conditionalFormatting>
  <conditionalFormatting sqref="X12">
    <cfRule type="expression" dxfId="431" priority="217">
      <formula>$X$12&lt;&gt;""</formula>
    </cfRule>
  </conditionalFormatting>
  <conditionalFormatting sqref="X20 X55:X65 X69:X78">
    <cfRule type="expression" dxfId="430" priority="261">
      <formula>IF($AM20="",1)</formula>
    </cfRule>
  </conditionalFormatting>
  <conditionalFormatting sqref="X5:AF5">
    <cfRule type="expression" dxfId="429" priority="159">
      <formula>X5&lt;&gt;""</formula>
    </cfRule>
  </conditionalFormatting>
  <conditionalFormatting sqref="X67:AF67">
    <cfRule type="expression" dxfId="428" priority="236">
      <formula>IF($AH67="",1)</formula>
    </cfRule>
  </conditionalFormatting>
  <conditionalFormatting sqref="X5:AJ5 AQ5">
    <cfRule type="expression" dxfId="427" priority="160">
      <formula>$J$4&lt;&gt;""</formula>
    </cfRule>
  </conditionalFormatting>
  <conditionalFormatting sqref="Z12">
    <cfRule type="expression" dxfId="426" priority="216">
      <formula>$Z$12&lt;&gt;""</formula>
    </cfRule>
  </conditionalFormatting>
  <conditionalFormatting sqref="AA85:AA97">
    <cfRule type="expression" dxfId="425" priority="166">
      <formula>AND(AA85&lt;&gt;"",OR(AA85&lt;1,AA85&gt;12,(AA85-INT(AA85))&lt;&gt;0))</formula>
    </cfRule>
    <cfRule type="expression" dxfId="424" priority="167">
      <formula>AA85&lt;&gt;""</formula>
    </cfRule>
  </conditionalFormatting>
  <conditionalFormatting sqref="AB12">
    <cfRule type="expression" dxfId="423" priority="215">
      <formula>$AB$12&lt;&gt;""</formula>
    </cfRule>
  </conditionalFormatting>
  <conditionalFormatting sqref="AB39:AB42 AC42:AK42 AB44:AK45">
    <cfRule type="expression" dxfId="422" priority="272">
      <formula>IF(AQ42="",1)</formula>
    </cfRule>
  </conditionalFormatting>
  <conditionalFormatting sqref="AB51 AB80:AB81 AQ80:AQ81 BF80:BF81 L82 AA82 AP82 BE82:BE83 AZ83">
    <cfRule type="expression" dxfId="421" priority="230">
      <formula>L51&lt;&gt;""</formula>
    </cfRule>
  </conditionalFormatting>
  <conditionalFormatting sqref="AB51">
    <cfRule type="expression" dxfId="420" priority="246">
      <formula>#REF!&lt;&gt;""</formula>
    </cfRule>
  </conditionalFormatting>
  <conditionalFormatting sqref="AB80 AQ80 BF80 L82 AA82 AP82 BE82:BE83 AZ83 M67:M70 M79:M80 L85 AG67 AP85 BA62 L115:L116 L87:L98 AA85:AA97">
    <cfRule type="expression" dxfId="419" priority="251">
      <formula>IF(#REF!&lt;&gt;"",C62&lt;&gt;"")</formula>
    </cfRule>
  </conditionalFormatting>
  <conditionalFormatting sqref="AC82">
    <cfRule type="expression" dxfId="418" priority="243">
      <formula>OR($AC82="土",$AC82="日",$AC82="祝")</formula>
    </cfRule>
  </conditionalFormatting>
  <conditionalFormatting sqref="AC85:AC97">
    <cfRule type="expression" dxfId="417" priority="168">
      <formula>OR($AC85="土",$AC85="日",$AC85="祝")</formula>
    </cfRule>
  </conditionalFormatting>
  <conditionalFormatting sqref="AC26:AK31 AB36:AB37">
    <cfRule type="expression" dxfId="416" priority="271">
      <formula>IF(AQ27="",1)</formula>
    </cfRule>
  </conditionalFormatting>
  <conditionalFormatting sqref="AC36:AK37">
    <cfRule type="expression" dxfId="415" priority="277">
      <formula>IF(AR38="",1)</formula>
    </cfRule>
  </conditionalFormatting>
  <conditionalFormatting sqref="AC39:AK40">
    <cfRule type="expression" dxfId="414" priority="278">
      <formula>IF(AR43="",1)</formula>
    </cfRule>
  </conditionalFormatting>
  <conditionalFormatting sqref="AC41:AK41">
    <cfRule type="expression" dxfId="413" priority="276">
      <formula>IF(#REF!="",1)</formula>
    </cfRule>
  </conditionalFormatting>
  <conditionalFormatting sqref="AD12">
    <cfRule type="expression" dxfId="412" priority="214">
      <formula>$AD$12&lt;&gt;""</formula>
    </cfRule>
  </conditionalFormatting>
  <conditionalFormatting sqref="AD51 AD80">
    <cfRule type="expression" dxfId="411" priority="239">
      <formula>OR($AD51="土",$AD51="日",$AD51="祝")</formula>
    </cfRule>
  </conditionalFormatting>
  <conditionalFormatting sqref="AE51:AF51">
    <cfRule type="expression" dxfId="410" priority="227">
      <formula>AE51&lt;&gt;""</formula>
    </cfRule>
    <cfRule type="expression" dxfId="409" priority="228">
      <formula>#REF!&lt;&gt;""</formula>
    </cfRule>
  </conditionalFormatting>
  <conditionalFormatting sqref="AF12">
    <cfRule type="expression" dxfId="408" priority="213">
      <formula>$AF$12&lt;&gt;""</formula>
    </cfRule>
  </conditionalFormatting>
  <conditionalFormatting sqref="AG67">
    <cfRule type="expression" dxfId="407" priority="193">
      <formula>AND(AG67&lt;&gt;"",OR(AG67&lt;1,AG67&gt;12,(AG67-INT(AG67))&lt;&gt;0))</formula>
    </cfRule>
    <cfRule type="expression" dxfId="406" priority="194">
      <formula>AG67&lt;&gt;""</formula>
    </cfRule>
  </conditionalFormatting>
  <conditionalFormatting sqref="AG5:AJ5">
    <cfRule type="expression" dxfId="405" priority="158">
      <formula>AG5&lt;&gt;""</formula>
    </cfRule>
  </conditionalFormatting>
  <conditionalFormatting sqref="AH12">
    <cfRule type="expression" dxfId="404" priority="212">
      <formula>$AH$12&lt;&gt;""</formula>
    </cfRule>
  </conditionalFormatting>
  <conditionalFormatting sqref="AH80:AP80">
    <cfRule type="expression" dxfId="403" priority="235">
      <formula>IF($AR80="",1)</formula>
    </cfRule>
  </conditionalFormatting>
  <conditionalFormatting sqref="AI67">
    <cfRule type="expression" dxfId="402" priority="238">
      <formula>OR($AI67="土",$AI67="日",$AI67="祝")</formula>
    </cfRule>
  </conditionalFormatting>
  <conditionalFormatting sqref="AJ12">
    <cfRule type="expression" dxfId="401" priority="211">
      <formula>$AJ$12&lt;&gt;""</formula>
    </cfRule>
  </conditionalFormatting>
  <conditionalFormatting sqref="AL12">
    <cfRule type="expression" dxfId="400" priority="210">
      <formula>$AL$12&lt;&gt;""</formula>
    </cfRule>
  </conditionalFormatting>
  <conditionalFormatting sqref="AL22:AL31">
    <cfRule type="expression" dxfId="399" priority="96">
      <formula>AND(AL22&lt;&gt;"",OR(AL22&lt;1,AL22&gt;12,(AL22-INT(AL22))&lt;&gt;0))</formula>
    </cfRule>
  </conditionalFormatting>
  <conditionalFormatting sqref="AL36:AL37">
    <cfRule type="expression" dxfId="398" priority="90">
      <formula>AND(AL36&lt;&gt;"",OR(AL36&lt;1,AL36&gt;12,(AL36-INT(AL36))&lt;&gt;0))</formula>
    </cfRule>
  </conditionalFormatting>
  <conditionalFormatting sqref="AL39:AL42">
    <cfRule type="expression" dxfId="397" priority="84">
      <formula>AND(AL39&lt;&gt;"",OR(AL39&lt;1,AL39&gt;12,(AL39-INT(AL39))&lt;&gt;0))</formula>
    </cfRule>
  </conditionalFormatting>
  <conditionalFormatting sqref="AL44:AL45">
    <cfRule type="expression" dxfId="396" priority="79">
      <formula>AND(AL44&lt;&gt;"",OR(AL44&lt;1,AL44&gt;12,(AL44-INT(AL44))&lt;&gt;0))</formula>
    </cfRule>
  </conditionalFormatting>
  <conditionalFormatting sqref="AL56:AL65">
    <cfRule type="expression" dxfId="395" priority="53">
      <formula>AND(AL56&lt;&gt;"",OR(AL56&lt;1,AL56&gt;12,(AL56-INT(AL56))&lt;&gt;0))</formula>
    </cfRule>
    <cfRule type="expression" dxfId="394" priority="59">
      <formula>IF($J$4&lt;&gt;"",X56&lt;&gt;"")</formula>
    </cfRule>
  </conditionalFormatting>
  <conditionalFormatting sqref="AL69:AL78">
    <cfRule type="expression" dxfId="393" priority="42">
      <formula>AND(AL69&lt;&gt;"",OR(AL69&lt;1,AL69&gt;12,(AL69-INT(AL69))&lt;&gt;0))</formula>
    </cfRule>
    <cfRule type="expression" dxfId="392" priority="48">
      <formula>IF($J$4&lt;&gt;"",X69&lt;&gt;"")</formula>
    </cfRule>
  </conditionalFormatting>
  <conditionalFormatting sqref="AL22:AM24">
    <cfRule type="expression" dxfId="391" priority="101">
      <formula>AL22&lt;&gt;""</formula>
    </cfRule>
  </conditionalFormatting>
  <conditionalFormatting sqref="AL25:AM25">
    <cfRule type="expression" dxfId="390" priority="10">
      <formula>AL25&lt;&gt;""</formula>
    </cfRule>
  </conditionalFormatting>
  <conditionalFormatting sqref="AL26:AM31">
    <cfRule type="expression" dxfId="389" priority="99">
      <formula>AL26&lt;&gt;""</formula>
    </cfRule>
  </conditionalFormatting>
  <conditionalFormatting sqref="AL36:AM37">
    <cfRule type="expression" dxfId="388" priority="93">
      <formula>AL36&lt;&gt;""</formula>
    </cfRule>
  </conditionalFormatting>
  <conditionalFormatting sqref="AL39:AM42">
    <cfRule type="expression" dxfId="387" priority="87">
      <formula>AL39&lt;&gt;""</formula>
    </cfRule>
  </conditionalFormatting>
  <conditionalFormatting sqref="AL44:AM45">
    <cfRule type="expression" dxfId="386" priority="81">
      <formula>AL44&lt;&gt;""</formula>
    </cfRule>
  </conditionalFormatting>
  <conditionalFormatting sqref="AL56:AM65">
    <cfRule type="expression" dxfId="385" priority="57">
      <formula>AL56&lt;&gt;""</formula>
    </cfRule>
  </conditionalFormatting>
  <conditionalFormatting sqref="AL69:AM78">
    <cfRule type="expression" dxfId="384" priority="46">
      <formula>AL69&lt;&gt;""</formula>
    </cfRule>
  </conditionalFormatting>
  <conditionalFormatting sqref="AM22:AM23 S22:S24">
    <cfRule type="expression" dxfId="383" priority="143">
      <formula>AND(S22&lt;&gt;"",OR(S22&lt;1,DAY(DATE(IF(R22&lt;4,年度+1,年度),R22,S22))&lt;S22,(R22-INT(R22))&lt;&gt;0))</formula>
    </cfRule>
  </conditionalFormatting>
  <conditionalFormatting sqref="AM25:AM31">
    <cfRule type="expression" dxfId="382" priority="97">
      <formula>AND(AM25&lt;&gt;"",OR(AM25&lt;1,DAY(DATE(IF(AL25&lt;4,年度+1,年度),AL25,AM25))&lt;AM25,(AL25-INT(AL25))&lt;&gt;0))</formula>
    </cfRule>
  </conditionalFormatting>
  <conditionalFormatting sqref="AM36:AM37">
    <cfRule type="expression" dxfId="381" priority="91">
      <formula>AND(AM36&lt;&gt;"",OR(AM36&lt;1,DAY(DATE(IF(AL36&lt;4,年度+1,年度),AL36,AM36))&lt;AM36,(AL36-INT(AL36))&lt;&gt;0))</formula>
    </cfRule>
  </conditionalFormatting>
  <conditionalFormatting sqref="AM39:AM42">
    <cfRule type="expression" dxfId="380" priority="85">
      <formula>AND(AM39&lt;&gt;"",OR(AM39&lt;1,DAY(DATE(IF(AL39&lt;4,年度+1,年度),AL39,AM39))&lt;AM39,(AL39-INT(AL39))&lt;&gt;0))</formula>
    </cfRule>
  </conditionalFormatting>
  <conditionalFormatting sqref="AM44:AM45">
    <cfRule type="expression" dxfId="379" priority="80">
      <formula>AND(AM44&lt;&gt;"",OR(AM44&lt;1,DAY(DATE(IF(AL44&lt;4,年度+1,年度),AL44,AM44))&lt;AM44,(AL44-INT(AL44))&lt;&gt;0))</formula>
    </cfRule>
  </conditionalFormatting>
  <conditionalFormatting sqref="AM56:AM65">
    <cfRule type="expression" dxfId="378" priority="54">
      <formula>AND(AM56&lt;&gt;"",OR(AM56&lt;1,DAY(DATE(IF(AL56&lt;4,年度+1,年度),AL56,AM56))&lt;AM56,(AL56-INT(AL56))&lt;&gt;0))</formula>
    </cfRule>
    <cfRule type="expression" dxfId="377" priority="58">
      <formula>IF($AX$4&lt;&gt;"",X56&lt;&gt;"")</formula>
    </cfRule>
  </conditionalFormatting>
  <conditionalFormatting sqref="AM69:AM78">
    <cfRule type="expression" dxfId="376" priority="43">
      <formula>AND(AM69&lt;&gt;"",OR(AM69&lt;1,DAY(DATE(IF(AL69&lt;4,年度+1,年度),AL69,AM69))&lt;AM69,(AL69-INT(AL69))&lt;&gt;0))</formula>
    </cfRule>
    <cfRule type="expression" dxfId="375" priority="47">
      <formula>IF($AX$4&lt;&gt;"",X69&lt;&gt;"")</formula>
    </cfRule>
  </conditionalFormatting>
  <conditionalFormatting sqref="AN12">
    <cfRule type="expression" dxfId="374" priority="209">
      <formula>$AN$12&lt;&gt;""</formula>
    </cfRule>
  </conditionalFormatting>
  <conditionalFormatting sqref="AN22:AN31">
    <cfRule type="expression" dxfId="373" priority="98">
      <formula>OR(AN22="土",AN22="日",AN22="祝")</formula>
    </cfRule>
  </conditionalFormatting>
  <conditionalFormatting sqref="AN36:AN37">
    <cfRule type="expression" dxfId="372" priority="92">
      <formula>OR(AN36="土",AN36="日",AN36="祝")</formula>
    </cfRule>
  </conditionalFormatting>
  <conditionalFormatting sqref="AN39:AN42">
    <cfRule type="expression" dxfId="371" priority="86">
      <formula>OR(AN39="土",AN39="日",AN39="祝")</formula>
    </cfRule>
  </conditionalFormatting>
  <conditionalFormatting sqref="AN56:AN65">
    <cfRule type="expression" dxfId="370" priority="55">
      <formula>OR(AN56="土",AN56="日",AN56="祝")</formula>
    </cfRule>
  </conditionalFormatting>
  <conditionalFormatting sqref="AN69:AN78">
    <cfRule type="expression" dxfId="369" priority="44">
      <formula>OR(AN69="土",AN69="日",AN69="祝")</formula>
    </cfRule>
  </conditionalFormatting>
  <conditionalFormatting sqref="AO56:AO65">
    <cfRule type="expression" dxfId="368" priority="49">
      <formula>AO56&lt;&gt;""</formula>
    </cfRule>
    <cfRule type="expression" dxfId="367" priority="56">
      <formula>IF($AX$4&lt;&gt;"",X56&lt;&gt;"")</formula>
    </cfRule>
  </conditionalFormatting>
  <conditionalFormatting sqref="AO69:AO78">
    <cfRule type="expression" dxfId="366" priority="38">
      <formula>AO69&lt;&gt;""</formula>
    </cfRule>
    <cfRule type="expression" dxfId="365" priority="45">
      <formula>IF($AX$4&lt;&gt;"",X69&lt;&gt;"")</formula>
    </cfRule>
  </conditionalFormatting>
  <conditionalFormatting sqref="AO22:AP24">
    <cfRule type="expression" dxfId="364" priority="100">
      <formula>AO22&lt;&gt;""</formula>
    </cfRule>
  </conditionalFormatting>
  <conditionalFormatting sqref="AO25:AP25">
    <cfRule type="expression" dxfId="363" priority="9">
      <formula>AO25&lt;&gt;""</formula>
    </cfRule>
  </conditionalFormatting>
  <conditionalFormatting sqref="AO26:AP31">
    <cfRule type="expression" dxfId="362" priority="95">
      <formula>AO26&lt;&gt;""</formula>
    </cfRule>
  </conditionalFormatting>
  <conditionalFormatting sqref="AO36:AP37">
    <cfRule type="expression" dxfId="361" priority="89">
      <formula>AO36&lt;&gt;""</formula>
    </cfRule>
  </conditionalFormatting>
  <conditionalFormatting sqref="AO39:AP42">
    <cfRule type="expression" dxfId="360" priority="83">
      <formula>AO39&lt;&gt;""</formula>
    </cfRule>
  </conditionalFormatting>
  <conditionalFormatting sqref="AO44:AP45">
    <cfRule type="expression" dxfId="359" priority="78">
      <formula>AO44&lt;&gt;""</formula>
    </cfRule>
  </conditionalFormatting>
  <conditionalFormatting sqref="AO6:AS6">
    <cfRule type="expression" dxfId="358" priority="151">
      <formula>AO6&lt;&gt;""</formula>
    </cfRule>
    <cfRule type="expression" dxfId="357" priority="152">
      <formula>$J$4&lt;&gt;""</formula>
    </cfRule>
  </conditionalFormatting>
  <conditionalFormatting sqref="AP12">
    <cfRule type="expression" dxfId="356" priority="208">
      <formula>$AP$12&lt;&gt;""</formula>
    </cfRule>
  </conditionalFormatting>
  <conditionalFormatting sqref="AP22:AP31">
    <cfRule type="expression" dxfId="355" priority="94">
      <formula>AP22&gt;4</formula>
    </cfRule>
  </conditionalFormatting>
  <conditionalFormatting sqref="AP36:AP37">
    <cfRule type="expression" dxfId="354" priority="88">
      <formula>AP36&gt;4</formula>
    </cfRule>
  </conditionalFormatting>
  <conditionalFormatting sqref="AP39:AP42">
    <cfRule type="expression" dxfId="353" priority="82">
      <formula>AP39&gt;4</formula>
    </cfRule>
  </conditionalFormatting>
  <conditionalFormatting sqref="AP44:AP45">
    <cfRule type="expression" dxfId="352" priority="77">
      <formula>AP44&gt;4</formula>
    </cfRule>
  </conditionalFormatting>
  <conditionalFormatting sqref="AP56:AP65">
    <cfRule type="expression" dxfId="351" priority="50">
      <formula>AP56&gt;4</formula>
    </cfRule>
    <cfRule type="expression" dxfId="350" priority="51">
      <formula>AP56&lt;&gt;""</formula>
    </cfRule>
    <cfRule type="expression" dxfId="349" priority="52">
      <formula>IF($J$4&lt;&gt;"",X56&lt;&gt;"")</formula>
    </cfRule>
  </conditionalFormatting>
  <conditionalFormatting sqref="AP69:AP78">
    <cfRule type="expression" dxfId="348" priority="39">
      <formula>AP69&gt;4</formula>
    </cfRule>
    <cfRule type="expression" dxfId="347" priority="40">
      <formula>AP69&lt;&gt;""</formula>
    </cfRule>
    <cfRule type="expression" dxfId="346" priority="41">
      <formula>IF($J$4&lt;&gt;"",X69&lt;&gt;"")</formula>
    </cfRule>
  </conditionalFormatting>
  <conditionalFormatting sqref="AP85">
    <cfRule type="expression" dxfId="345" priority="191">
      <formula>AND(AP85&lt;&gt;"",OR(AP85&lt;1,AP85&gt;12,(AP85-INT(AP85))&lt;&gt;0))</formula>
    </cfRule>
    <cfRule type="expression" dxfId="344" priority="192">
      <formula>AP85&lt;&gt;""</formula>
    </cfRule>
  </conditionalFormatting>
  <conditionalFormatting sqref="AQ5">
    <cfRule type="expression" dxfId="343" priority="157">
      <formula>AQ5&lt;&gt;""</formula>
    </cfRule>
  </conditionalFormatting>
  <conditionalFormatting sqref="AQ69:AQ78 AP79:AQ79">
    <cfRule type="expression" dxfId="342" priority="264">
      <formula>IF(#REF!="",1)</formula>
    </cfRule>
  </conditionalFormatting>
  <conditionalFormatting sqref="AR12">
    <cfRule type="expression" dxfId="341" priority="207">
      <formula>$AR$12&lt;&gt;""</formula>
    </cfRule>
  </conditionalFormatting>
  <conditionalFormatting sqref="AR82 AR85">
    <cfRule type="expression" dxfId="340" priority="242">
      <formula>OR($AR82="土",$AR82="日",$AR82="祝")</formula>
    </cfRule>
  </conditionalFormatting>
  <conditionalFormatting sqref="AR62:AZ62">
    <cfRule type="expression" dxfId="339" priority="233">
      <formula>IF($BB62="",1)</formula>
    </cfRule>
  </conditionalFormatting>
  <conditionalFormatting sqref="AR21:BE26">
    <cfRule type="expression" dxfId="338" priority="7">
      <formula>IF(BG21="",1)</formula>
    </cfRule>
  </conditionalFormatting>
  <conditionalFormatting sqref="AS80">
    <cfRule type="expression" dxfId="337" priority="234">
      <formula>OR($AS80="土",$AS80="日",$AS80="祝")</formula>
    </cfRule>
  </conditionalFormatting>
  <conditionalFormatting sqref="AT12">
    <cfRule type="expression" dxfId="336" priority="206">
      <formula>$AT$12&lt;&gt;""</formula>
    </cfRule>
  </conditionalFormatting>
  <conditionalFormatting sqref="AV12">
    <cfRule type="expression" dxfId="335" priority="205">
      <formula>$AV$12&lt;&gt;""</formula>
    </cfRule>
  </conditionalFormatting>
  <conditionalFormatting sqref="AV82:BD82">
    <cfRule type="expression" dxfId="334" priority="247">
      <formula>IF($BF82="",1)</formula>
    </cfRule>
  </conditionalFormatting>
  <conditionalFormatting sqref="AV27:BE33">
    <cfRule type="expression" dxfId="333" priority="275">
      <formula>IF(BK26="",1)</formula>
    </cfRule>
  </conditionalFormatting>
  <conditionalFormatting sqref="AX6">
    <cfRule type="expression" dxfId="332" priority="149">
      <formula>AX6&lt;&gt;""</formula>
    </cfRule>
    <cfRule type="expression" dxfId="331" priority="150">
      <formula>$J$4&lt;&gt;""</formula>
    </cfRule>
  </conditionalFormatting>
  <conditionalFormatting sqref="AX12">
    <cfRule type="expression" dxfId="330" priority="204">
      <formula>$AX$12&lt;&gt;""</formula>
    </cfRule>
  </conditionalFormatting>
  <conditionalFormatting sqref="AZ12">
    <cfRule type="expression" dxfId="329" priority="203">
      <formula>$AZ$12&lt;&gt;""</formula>
    </cfRule>
  </conditionalFormatting>
  <conditionalFormatting sqref="BA62">
    <cfRule type="expression" dxfId="328" priority="189">
      <formula>AND(BA62&lt;&gt;"",OR(BA62&lt;1,BA62&gt;12,(BA62-INT(BA62))&lt;&gt;0))</formula>
    </cfRule>
    <cfRule type="expression" dxfId="327" priority="190">
      <formula>BA62&lt;&gt;""</formula>
    </cfRule>
  </conditionalFormatting>
  <conditionalFormatting sqref="BB12">
    <cfRule type="expression" dxfId="326" priority="202">
      <formula>$BB$12&lt;&gt;""</formula>
    </cfRule>
  </conditionalFormatting>
  <conditionalFormatting sqref="BB62 AH67 N67:N70 N79:N80 AC80 AR80 BG80 M82 AB82 AQ82 BF82 M85 AQ85 AB85:AB97 M87:M98 M115:M116">
    <cfRule type="expression" dxfId="325" priority="257">
      <formula>AND(M62&lt;&gt;"",OR(M62&lt;1,DAY(DATE(IF(L62&lt;4,年度+1,年度),L62,M62))&lt;M62,(L62-INT(L62))&lt;&gt;0))</formula>
    </cfRule>
    <cfRule type="expression" dxfId="324" priority="258">
      <formula>M62&lt;&gt;""</formula>
    </cfRule>
    <cfRule type="expression" dxfId="323" priority="259">
      <formula>IF(#REF!&lt;&gt;"",C62&lt;&gt;"")</formula>
    </cfRule>
  </conditionalFormatting>
  <conditionalFormatting sqref="BC62">
    <cfRule type="expression" dxfId="322" priority="232">
      <formula>OR($BC62="土",$BC62="日",$BC62="祝")</formula>
    </cfRule>
  </conditionalFormatting>
  <conditionalFormatting sqref="BD12">
    <cfRule type="expression" dxfId="321" priority="201">
      <formula>$BD$12&lt;&gt;""</formula>
    </cfRule>
  </conditionalFormatting>
  <conditionalFormatting sqref="BD62:BE62 AJ67:AK67 AE80:AF80 AT80:AU80 BI80:BJ80 O82:P82 AD82:AE82 AS82:AT82 BH82:BI82 O85:P85 AS85:AT85 AD85:AE97">
    <cfRule type="expression" dxfId="320" priority="249">
      <formula>O62&lt;&gt;""</formula>
    </cfRule>
  </conditionalFormatting>
  <conditionalFormatting sqref="BE62 AK67 AF80 AU80 BJ80 P82 AE82 AT82 BI82 AT85 P85:P95 AE85:AE97 P98 Q67:Q70 Q79:Q80">
    <cfRule type="expression" dxfId="319" priority="250">
      <formula>IF(#REF!&lt;&gt;"",C62&lt;&gt;"")</formula>
    </cfRule>
  </conditionalFormatting>
  <conditionalFormatting sqref="BE82:BE83 AB51 AB80:AB81 AQ80:AQ81 BF80:BF81 L82 AA82 AP82 AZ83">
    <cfRule type="expression" dxfId="318" priority="229">
      <formula>AND(L51&lt;&gt;"",OR(L51&lt;1,L51&gt;12,(L51-INT(L51))&lt;&gt;0))</formula>
    </cfRule>
  </conditionalFormatting>
  <conditionalFormatting sqref="BE83:BI84">
    <cfRule type="cellIs" dxfId="317" priority="165" operator="lessThan">
      <formula>60</formula>
    </cfRule>
  </conditionalFormatting>
  <conditionalFormatting sqref="BF12">
    <cfRule type="expression" dxfId="316" priority="200">
      <formula>$BF$12&lt;&gt;""</formula>
    </cfRule>
  </conditionalFormatting>
  <conditionalFormatting sqref="BF37:BF43">
    <cfRule type="expression" dxfId="315" priority="73">
      <formula>AND(BF37&lt;&gt;"",OR(BF37&lt;1,BF37&gt;12,(BF37-INT(BF37))&lt;&gt;0))</formula>
    </cfRule>
  </conditionalFormatting>
  <conditionalFormatting sqref="BF56:BF60">
    <cfRule type="expression" dxfId="314" priority="31">
      <formula>AND(BF56&lt;&gt;"",OR(BF56&lt;1,BF56&gt;12,(BF56-INT(BF56))&lt;&gt;0))</formula>
    </cfRule>
    <cfRule type="expression" dxfId="313" priority="37">
      <formula>IF($J$4&lt;&gt;"",AR56&lt;&gt;"")</formula>
    </cfRule>
  </conditionalFormatting>
  <conditionalFormatting sqref="BF64:BF68">
    <cfRule type="expression" dxfId="312" priority="20">
      <formula>AND(BF64&lt;&gt;"",OR(BF64&lt;1,BF64&gt;12,(BF64-INT(BF64))&lt;&gt;0))</formula>
    </cfRule>
    <cfRule type="expression" dxfId="311" priority="26">
      <formula>IF($J$4&lt;&gt;"",AR64&lt;&gt;"")</formula>
    </cfRule>
  </conditionalFormatting>
  <conditionalFormatting sqref="BF26:BG26 BI26:BJ26">
    <cfRule type="expression" dxfId="310" priority="6">
      <formula>BF26&lt;&gt;""</formula>
    </cfRule>
  </conditionalFormatting>
  <conditionalFormatting sqref="BF37:BG43">
    <cfRule type="expression" dxfId="309" priority="76">
      <formula>BF37&lt;&gt;""</formula>
    </cfRule>
  </conditionalFormatting>
  <conditionalFormatting sqref="BF56:BG60">
    <cfRule type="expression" dxfId="308" priority="35">
      <formula>BF56&lt;&gt;""</formula>
    </cfRule>
  </conditionalFormatting>
  <conditionalFormatting sqref="BF64:BG68">
    <cfRule type="expression" dxfId="307" priority="24">
      <formula>BF64&lt;&gt;""</formula>
    </cfRule>
  </conditionalFormatting>
  <conditionalFormatting sqref="BG21:BG33 S26:S29">
    <cfRule type="expression" dxfId="306" priority="139">
      <formula>AND(S21&lt;&gt;"",OR(S21&lt;1,DAY(DATE(IF(R21&lt;4,年度+1,年度),R21,S21))&lt;S21,(R21-INT(R21))&lt;&gt;0))</formula>
    </cfRule>
  </conditionalFormatting>
  <conditionalFormatting sqref="BG21:BG33 BI21:BI33 S22:S24 AM22:AM31 S26:S29 S31:S42 S44:S48 U22:U24 U26:U29 U31:U42 U44:U48 AO22:AO31 AM36:AM37 AO36:AO37 AM39:AM42 AO39:AO42 AM44:AM45 AO44:AO45 BG37:BG43 BI37:BI43">
    <cfRule type="expression" dxfId="305" priority="146">
      <formula>$AX$4&lt;&gt;""</formula>
    </cfRule>
  </conditionalFormatting>
  <conditionalFormatting sqref="BG37:BG43">
    <cfRule type="expression" dxfId="304" priority="74">
      <formula>AND(BG37&lt;&gt;"",OR(BG37&lt;1,DAY(DATE(IF(BF37&lt;4,年度+1,年度),BF37,BG37))&lt;BG37,(BF37-INT(BF37))&lt;&gt;0))</formula>
    </cfRule>
  </conditionalFormatting>
  <conditionalFormatting sqref="BG56:BG60">
    <cfRule type="expression" dxfId="303" priority="32">
      <formula>AND(BG56&lt;&gt;"",OR(BG56&lt;1,DAY(DATE(IF(BF56&lt;4,年度+1,年度),BF56,BG56))&lt;BG56,(BF56-INT(BF56))&lt;&gt;0))</formula>
    </cfRule>
    <cfRule type="expression" dxfId="302" priority="36">
      <formula>IF($AX$4&lt;&gt;"",AR56&lt;&gt;"")</formula>
    </cfRule>
  </conditionalFormatting>
  <conditionalFormatting sqref="BG64:BG68">
    <cfRule type="expression" dxfId="301" priority="21">
      <formula>AND(BG64&lt;&gt;"",OR(BG64&lt;1,DAY(DATE(IF(BF64&lt;4,年度+1,年度),BF64,BG64))&lt;BG64,(BF64-INT(BF64))&lt;&gt;0))</formula>
    </cfRule>
    <cfRule type="expression" dxfId="300" priority="25">
      <formula>IF($AX$4&lt;&gt;"",AR64&lt;&gt;"")</formula>
    </cfRule>
  </conditionalFormatting>
  <conditionalFormatting sqref="BG82">
    <cfRule type="expression" dxfId="299" priority="248">
      <formula>OR($BG82="土",$BG82="日",$BG82="祝")</formula>
    </cfRule>
  </conditionalFormatting>
  <conditionalFormatting sqref="BH12">
    <cfRule type="expression" dxfId="298" priority="199">
      <formula>$BH$12&lt;&gt;""</formula>
    </cfRule>
  </conditionalFormatting>
  <conditionalFormatting sqref="BH21:BH33 T22:T24 AN44:AN45">
    <cfRule type="expression" dxfId="297" priority="144">
      <formula>OR(T21="土",T21="日",T21="祝")</formula>
    </cfRule>
  </conditionalFormatting>
  <conditionalFormatting sqref="BH37:BH43">
    <cfRule type="expression" dxfId="296" priority="75">
      <formula>OR(BH37="土",BH37="日",BH37="祝")</formula>
    </cfRule>
  </conditionalFormatting>
  <conditionalFormatting sqref="BH56:BH60">
    <cfRule type="expression" dxfId="295" priority="33">
      <formula>OR(BH56="土",BH56="日",BH56="祝")</formula>
    </cfRule>
  </conditionalFormatting>
  <conditionalFormatting sqref="BH64:BH68">
    <cfRule type="expression" dxfId="294" priority="22">
      <formula>OR(BH64="土",BH64="日",BH64="祝")</formula>
    </cfRule>
  </conditionalFormatting>
  <conditionalFormatting sqref="BH80">
    <cfRule type="expression" dxfId="293" priority="240">
      <formula>OR($BH80="土",$BH80="日",$BH80="祝")</formula>
    </cfRule>
  </conditionalFormatting>
  <conditionalFormatting sqref="BI56:BI60">
    <cfRule type="expression" dxfId="292" priority="27">
      <formula>BI56&lt;&gt;""</formula>
    </cfRule>
    <cfRule type="expression" dxfId="291" priority="34">
      <formula>IF($AX$4&lt;&gt;"",AR56&lt;&gt;"")</formula>
    </cfRule>
  </conditionalFormatting>
  <conditionalFormatting sqref="BI64:BI68">
    <cfRule type="expression" dxfId="290" priority="16">
      <formula>BI64&lt;&gt;""</formula>
    </cfRule>
    <cfRule type="expression" dxfId="289" priority="23">
      <formula>IF($AX$4&lt;&gt;"",AR64&lt;&gt;"")</formula>
    </cfRule>
  </conditionalFormatting>
  <conditionalFormatting sqref="BI37:BJ43">
    <cfRule type="expression" dxfId="288" priority="72">
      <formula>BI37&lt;&gt;""</formula>
    </cfRule>
  </conditionalFormatting>
  <conditionalFormatting sqref="BJ12">
    <cfRule type="expression" dxfId="287" priority="198">
      <formula>$BJ$12&lt;&gt;""</formula>
    </cfRule>
  </conditionalFormatting>
  <conditionalFormatting sqref="BJ37:BJ43">
    <cfRule type="expression" dxfId="286" priority="71">
      <formula>BJ37&gt;4</formula>
    </cfRule>
  </conditionalFormatting>
  <conditionalFormatting sqref="BJ56:BJ60">
    <cfRule type="expression" dxfId="285" priority="28">
      <formula>BJ56&gt;4</formula>
    </cfRule>
    <cfRule type="expression" dxfId="284" priority="29">
      <formula>BJ56&lt;&gt;""</formula>
    </cfRule>
    <cfRule type="expression" dxfId="283" priority="30">
      <formula>IF($J$4&lt;&gt;"",AR56&lt;&gt;"")</formula>
    </cfRule>
  </conditionalFormatting>
  <conditionalFormatting sqref="BJ64:BJ68">
    <cfRule type="expression" dxfId="282" priority="17">
      <formula>BJ64&gt;4</formula>
    </cfRule>
    <cfRule type="expression" dxfId="281" priority="18">
      <formula>BJ64&lt;&gt;""</formula>
    </cfRule>
    <cfRule type="expression" dxfId="280" priority="19">
      <formula>IF($J$4&lt;&gt;"",AR64&lt;&gt;"")</formula>
    </cfRule>
  </conditionalFormatting>
  <conditionalFormatting sqref="BM55:BU55 AR56:AR60 AR64:AR68 AW80:BE80">
    <cfRule type="expression" dxfId="279" priority="241">
      <formula>IF($BG55="",1)</formula>
    </cfRule>
  </conditionalFormatting>
  <conditionalFormatting sqref="D48:G48">
    <cfRule type="expression" dxfId="278" priority="1">
      <formula>IF(S48="",1)</formula>
    </cfRule>
  </conditionalFormatting>
  <conditionalFormatting sqref="H48">
    <cfRule type="expression" dxfId="277" priority="4">
      <formula>IF(W45="",1)</formula>
    </cfRule>
  </conditionalFormatting>
  <conditionalFormatting sqref="N48">
    <cfRule type="expression" dxfId="276" priority="2">
      <formula>AND(N48&lt;&gt;"",OR(N48&lt;1,N48&gt;12,(N48-INT(N48))&lt;&gt;0))</formula>
    </cfRule>
    <cfRule type="expression" dxfId="275" priority="3">
      <formula>N48&lt;&gt;""</formula>
    </cfRule>
  </conditionalFormatting>
  <conditionalFormatting sqref="I48:Q48">
    <cfRule type="expression" dxfId="274" priority="5">
      <formula>IF(X42="",1)</formula>
    </cfRule>
  </conditionalFormatting>
  <dataValidations count="4">
    <dataValidation type="list" allowBlank="1" showInputMessage="1" showErrorMessage="1" sqref="AG5" xr:uid="{52E60BD2-71A7-438D-A651-7BB56477A4DA}">
      <formula1>"小学校,中学校,学園,高等学校,支援学校"</formula1>
    </dataValidation>
    <dataValidation type="custom" errorStyle="warning" allowBlank="1" showInputMessage="1" showErrorMessage="1" errorTitle="注意" error="入力した日付は、土日祝のいずれかになっています。_x000a_勤務されていますか。_x000a_ＯＫなら[はい]_x000a_他の日付を入れるときは[いいえ]" sqref="AQ85 AM69:AM78 BG80 BG56:BG60 BB62 BG64:BG68 S56:S65 AM56:AM65 AR80 BF82 M82 AB82 AQ82 AC80 AB85:AB97 M85:M98 AC51 AH67 N67:N70 N51 N79:N80" xr:uid="{01D21043-7A18-4591-AD53-EBA8C8FE616C}">
      <formula1>AND(N51&lt;&gt;"祝",N51&lt;&gt;"土",N51&lt;&gt;"日")</formula1>
    </dataValidation>
    <dataValidation type="list" allowBlank="1" showInputMessage="1" showErrorMessage="1" sqref="D12:BK14" xr:uid="{92A9F291-F61E-4D4B-A23B-0F589F5BBAA3}">
      <formula1>"1,2,3,4"</formula1>
    </dataValidation>
    <dataValidation type="list" allowBlank="1" showInputMessage="1" showErrorMessage="1" sqref="AS85 AJ67 BH82 AD82 O82 AS82 AO68 O85:O98 AD85:AD97 AE51 BD62 BD70:BD79 P51 AE80:AE81 BI80:BI81 AT80:AT81 P79:P81 P67:P70 Q43:Q49" xr:uid="{BF0491EC-4A2B-4837-A290-BD9E248F7292}">
      <formula1>"管,拠,校,他"</formula1>
    </dataValidation>
  </dataValidations>
  <printOptions horizontalCentered="1" verticalCentered="1"/>
  <pageMargins left="0" right="0" top="0" bottom="0" header="0" footer="0"/>
  <pageSetup paperSize="8" scale="56" orientation="portrait" r:id="rId1"/>
  <rowBreaks count="1" manualBreakCount="1">
    <brk id="15" max="6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0BD5-D9B8-4154-8B0C-41BCE8E95722}">
  <sheetPr>
    <tabColor rgb="FF0070C0"/>
    <pageSetUpPr fitToPage="1"/>
  </sheetPr>
  <dimension ref="B1:CK167"/>
  <sheetViews>
    <sheetView tabSelected="1" view="pageBreakPreview" zoomScale="50" zoomScaleNormal="50" zoomScaleSheetLayoutView="50" workbookViewId="0">
      <selection activeCell="J4" sqref="J4:U4"/>
    </sheetView>
  </sheetViews>
  <sheetFormatPr defaultColWidth="2.59765625" defaultRowHeight="15" customHeight="1" x14ac:dyDescent="0.45"/>
  <cols>
    <col min="1" max="1" width="0.8984375" style="1" customWidth="1"/>
    <col min="2" max="63" width="3.19921875" style="1" customWidth="1"/>
    <col min="64" max="64" width="0.8984375" style="1" customWidth="1"/>
    <col min="65" max="66" width="2.59765625" style="1"/>
    <col min="67" max="67" width="36" style="1" customWidth="1"/>
    <col min="68" max="81" width="5.5" style="1" customWidth="1"/>
    <col min="82" max="16384" width="2.59765625" style="1"/>
  </cols>
  <sheetData>
    <row r="1" spans="2:64" ht="6" customHeight="1" x14ac:dyDescent="0.45"/>
    <row r="2" spans="2:64" ht="25.8" x14ac:dyDescent="0.45">
      <c r="B2" s="188" t="s">
        <v>168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1"/>
      <c r="AR2" s="11"/>
    </row>
    <row r="3" spans="2:64" ht="11.25" customHeight="1" thickBot="1" x14ac:dyDescent="0.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C3" s="11"/>
      <c r="AD3" s="11"/>
      <c r="AE3" s="11"/>
      <c r="AF3" s="11"/>
      <c r="AG3" s="6"/>
      <c r="AH3" s="6"/>
      <c r="AI3" s="11"/>
      <c r="AJ3" s="11"/>
      <c r="AK3" s="11"/>
      <c r="AL3" s="11"/>
      <c r="AM3" s="11"/>
      <c r="AN3" s="6"/>
      <c r="AO3" s="11"/>
      <c r="AP3" s="11"/>
      <c r="AQ3" s="11"/>
      <c r="AR3" s="11"/>
    </row>
    <row r="4" spans="2:64" ht="52.5" customHeight="1" thickBot="1" x14ac:dyDescent="0.5">
      <c r="B4" s="178" t="s">
        <v>131</v>
      </c>
      <c r="C4" s="164"/>
      <c r="D4" s="164"/>
      <c r="E4" s="164"/>
      <c r="F4" s="164"/>
      <c r="G4" s="164"/>
      <c r="H4" s="164"/>
      <c r="I4" s="165"/>
      <c r="J4" s="181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9"/>
      <c r="V4" s="163" t="s">
        <v>132</v>
      </c>
      <c r="W4" s="164"/>
      <c r="X4" s="164"/>
      <c r="Y4" s="164"/>
      <c r="Z4" s="164"/>
      <c r="AA4" s="164"/>
      <c r="AB4" s="164"/>
      <c r="AC4" s="165"/>
      <c r="AD4" s="181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9"/>
      <c r="AP4" s="163" t="s">
        <v>133</v>
      </c>
      <c r="AQ4" s="164"/>
      <c r="AR4" s="164"/>
      <c r="AS4" s="164"/>
      <c r="AT4" s="164"/>
      <c r="AU4" s="164"/>
      <c r="AV4" s="164"/>
      <c r="AW4" s="165"/>
      <c r="AX4" s="181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3"/>
    </row>
    <row r="5" spans="2:64" ht="48" customHeight="1" thickBot="1" x14ac:dyDescent="0.5">
      <c r="B5" s="179" t="s">
        <v>139</v>
      </c>
      <c r="C5" s="164"/>
      <c r="D5" s="164"/>
      <c r="E5" s="165"/>
      <c r="F5" s="166"/>
      <c r="G5" s="167"/>
      <c r="H5" s="167"/>
      <c r="I5" s="167"/>
      <c r="J5" s="167"/>
      <c r="K5" s="167"/>
      <c r="L5" s="184"/>
      <c r="M5" s="163" t="s">
        <v>0</v>
      </c>
      <c r="N5" s="164"/>
      <c r="O5" s="164"/>
      <c r="P5" s="165"/>
      <c r="Q5" s="166"/>
      <c r="R5" s="167"/>
      <c r="S5" s="167"/>
      <c r="T5" s="167"/>
      <c r="U5" s="167"/>
      <c r="V5" s="167"/>
      <c r="W5" s="63" t="s">
        <v>2</v>
      </c>
      <c r="X5" s="185"/>
      <c r="Y5" s="185"/>
      <c r="Z5" s="185"/>
      <c r="AA5" s="185"/>
      <c r="AB5" s="185"/>
      <c r="AC5" s="185"/>
      <c r="AD5" s="185"/>
      <c r="AE5" s="185"/>
      <c r="AF5" s="185"/>
      <c r="AG5" s="167"/>
      <c r="AH5" s="167"/>
      <c r="AI5" s="167"/>
      <c r="AJ5" s="168"/>
      <c r="AK5" s="178" t="s">
        <v>111</v>
      </c>
      <c r="AL5" s="164"/>
      <c r="AM5" s="164"/>
      <c r="AN5" s="164"/>
      <c r="AO5" s="164"/>
      <c r="AP5" s="165"/>
      <c r="AQ5" s="186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7"/>
    </row>
    <row r="6" spans="2:64" ht="48" customHeight="1" thickBot="1" x14ac:dyDescent="0.5">
      <c r="B6" s="178" t="s">
        <v>129</v>
      </c>
      <c r="C6" s="164"/>
      <c r="D6" s="164"/>
      <c r="E6" s="165"/>
      <c r="F6" s="163" t="s">
        <v>130</v>
      </c>
      <c r="G6" s="164"/>
      <c r="H6" s="164"/>
      <c r="I6" s="165"/>
      <c r="J6" s="166"/>
      <c r="K6" s="167"/>
      <c r="L6" s="167"/>
      <c r="M6" s="167"/>
      <c r="N6" s="167"/>
      <c r="O6" s="167"/>
      <c r="P6" s="163" t="s">
        <v>1</v>
      </c>
      <c r="Q6" s="164"/>
      <c r="R6" s="164"/>
      <c r="S6" s="165"/>
      <c r="T6" s="166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8"/>
      <c r="AF6" s="179" t="s">
        <v>141</v>
      </c>
      <c r="AG6" s="180"/>
      <c r="AH6" s="180"/>
      <c r="AI6" s="180"/>
      <c r="AJ6" s="180"/>
      <c r="AK6" s="163" t="s">
        <v>140</v>
      </c>
      <c r="AL6" s="164"/>
      <c r="AM6" s="164"/>
      <c r="AN6" s="165"/>
      <c r="AO6" s="166"/>
      <c r="AP6" s="167"/>
      <c r="AQ6" s="167"/>
      <c r="AR6" s="167"/>
      <c r="AS6" s="167"/>
      <c r="AT6" s="163" t="s">
        <v>1</v>
      </c>
      <c r="AU6" s="164"/>
      <c r="AV6" s="164"/>
      <c r="AW6" s="165"/>
      <c r="AX6" s="166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8"/>
    </row>
    <row r="7" spans="2:64" s="2" customFormat="1" ht="15" customHeight="1" x14ac:dyDescent="0.45"/>
    <row r="8" spans="2:64" s="6" customFormat="1" ht="30" customHeight="1" thickBot="1" x14ac:dyDescent="0.5">
      <c r="B8" s="52" t="s">
        <v>247</v>
      </c>
    </row>
    <row r="9" spans="2:64" s="6" customFormat="1" ht="18" customHeight="1" x14ac:dyDescent="0.45">
      <c r="B9" s="169"/>
      <c r="C9" s="200"/>
      <c r="D9" s="175" t="s">
        <v>169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7"/>
      <c r="P9" s="175" t="s">
        <v>170</v>
      </c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7"/>
      <c r="AB9" s="175" t="s">
        <v>171</v>
      </c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7"/>
      <c r="AN9" s="175" t="s">
        <v>112</v>
      </c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7"/>
      <c r="AZ9" s="175" t="s">
        <v>9</v>
      </c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7"/>
    </row>
    <row r="10" spans="2:64" s="6" customFormat="1" ht="18" customHeight="1" x14ac:dyDescent="0.45">
      <c r="B10" s="171"/>
      <c r="C10" s="201"/>
      <c r="D10" s="160">
        <v>1</v>
      </c>
      <c r="E10" s="161"/>
      <c r="F10" s="157">
        <v>2</v>
      </c>
      <c r="G10" s="156"/>
      <c r="H10" s="161">
        <v>3</v>
      </c>
      <c r="I10" s="161"/>
      <c r="J10" s="161">
        <v>4</v>
      </c>
      <c r="K10" s="161"/>
      <c r="L10" s="161">
        <v>5</v>
      </c>
      <c r="M10" s="161"/>
      <c r="N10" s="161">
        <v>6</v>
      </c>
      <c r="O10" s="162"/>
      <c r="P10" s="160">
        <v>1</v>
      </c>
      <c r="Q10" s="161"/>
      <c r="R10" s="161">
        <v>2</v>
      </c>
      <c r="S10" s="161"/>
      <c r="T10" s="161">
        <v>3</v>
      </c>
      <c r="U10" s="161"/>
      <c r="V10" s="161">
        <v>4</v>
      </c>
      <c r="W10" s="161"/>
      <c r="X10" s="161">
        <v>5</v>
      </c>
      <c r="Y10" s="161"/>
      <c r="Z10" s="161">
        <v>6</v>
      </c>
      <c r="AA10" s="162"/>
      <c r="AB10" s="160">
        <v>1</v>
      </c>
      <c r="AC10" s="161"/>
      <c r="AD10" s="161">
        <v>2</v>
      </c>
      <c r="AE10" s="161"/>
      <c r="AF10" s="161">
        <v>3</v>
      </c>
      <c r="AG10" s="161"/>
      <c r="AH10" s="161">
        <v>4</v>
      </c>
      <c r="AI10" s="161"/>
      <c r="AJ10" s="161">
        <v>5</v>
      </c>
      <c r="AK10" s="161"/>
      <c r="AL10" s="161">
        <v>6</v>
      </c>
      <c r="AM10" s="162"/>
      <c r="AN10" s="159">
        <v>1</v>
      </c>
      <c r="AO10" s="156"/>
      <c r="AP10" s="157">
        <v>2</v>
      </c>
      <c r="AQ10" s="156"/>
      <c r="AR10" s="157">
        <v>3</v>
      </c>
      <c r="AS10" s="156"/>
      <c r="AT10" s="157">
        <v>4</v>
      </c>
      <c r="AU10" s="156"/>
      <c r="AV10" s="157">
        <v>5</v>
      </c>
      <c r="AW10" s="156"/>
      <c r="AX10" s="157">
        <v>6</v>
      </c>
      <c r="AY10" s="158"/>
      <c r="AZ10" s="159">
        <v>1</v>
      </c>
      <c r="BA10" s="156"/>
      <c r="BB10" s="157">
        <v>2</v>
      </c>
      <c r="BC10" s="156"/>
      <c r="BD10" s="157">
        <v>3</v>
      </c>
      <c r="BE10" s="156"/>
      <c r="BF10" s="157">
        <v>4</v>
      </c>
      <c r="BG10" s="156"/>
      <c r="BH10" s="157">
        <v>5</v>
      </c>
      <c r="BI10" s="156"/>
      <c r="BJ10" s="157">
        <v>6</v>
      </c>
      <c r="BK10" s="158"/>
      <c r="BL10" s="30"/>
    </row>
    <row r="11" spans="2:64" s="2" customFormat="1" ht="30" customHeight="1" thickBot="1" x14ac:dyDescent="0.5">
      <c r="B11" s="173"/>
      <c r="C11" s="202"/>
      <c r="D11" s="150" t="s">
        <v>172</v>
      </c>
      <c r="E11" s="151"/>
      <c r="F11" s="152" t="s">
        <v>173</v>
      </c>
      <c r="G11" s="153"/>
      <c r="H11" s="151" t="s">
        <v>174</v>
      </c>
      <c r="I11" s="151"/>
      <c r="J11" s="154" t="s">
        <v>175</v>
      </c>
      <c r="K11" s="154"/>
      <c r="L11" s="151" t="s">
        <v>176</v>
      </c>
      <c r="M11" s="151"/>
      <c r="N11" s="146" t="s">
        <v>177</v>
      </c>
      <c r="O11" s="147"/>
      <c r="P11" s="145" t="s">
        <v>178</v>
      </c>
      <c r="Q11" s="146"/>
      <c r="R11" s="146" t="s">
        <v>179</v>
      </c>
      <c r="S11" s="146"/>
      <c r="T11" s="146" t="s">
        <v>180</v>
      </c>
      <c r="U11" s="146"/>
      <c r="V11" s="148" t="s">
        <v>181</v>
      </c>
      <c r="W11" s="148"/>
      <c r="X11" s="149" t="s">
        <v>182</v>
      </c>
      <c r="Y11" s="149"/>
      <c r="Z11" s="146" t="s">
        <v>183</v>
      </c>
      <c r="AA11" s="147"/>
      <c r="AB11" s="145" t="s">
        <v>184</v>
      </c>
      <c r="AC11" s="146"/>
      <c r="AD11" s="146" t="s">
        <v>185</v>
      </c>
      <c r="AE11" s="146"/>
      <c r="AF11" s="146" t="s">
        <v>186</v>
      </c>
      <c r="AG11" s="146"/>
      <c r="AH11" s="146" t="s">
        <v>187</v>
      </c>
      <c r="AI11" s="146"/>
      <c r="AJ11" s="146" t="s">
        <v>188</v>
      </c>
      <c r="AK11" s="146"/>
      <c r="AL11" s="146" t="s">
        <v>138</v>
      </c>
      <c r="AM11" s="147"/>
      <c r="AN11" s="144" t="s">
        <v>104</v>
      </c>
      <c r="AO11" s="141"/>
      <c r="AP11" s="142" t="s">
        <v>105</v>
      </c>
      <c r="AQ11" s="141"/>
      <c r="AR11" s="142" t="s">
        <v>106</v>
      </c>
      <c r="AS11" s="141"/>
      <c r="AT11" s="142" t="s">
        <v>107</v>
      </c>
      <c r="AU11" s="141"/>
      <c r="AV11" s="142" t="s">
        <v>10</v>
      </c>
      <c r="AW11" s="141"/>
      <c r="AX11" s="142" t="s">
        <v>134</v>
      </c>
      <c r="AY11" s="143"/>
      <c r="AZ11" s="144" t="s">
        <v>11</v>
      </c>
      <c r="BA11" s="141"/>
      <c r="BB11" s="142" t="s">
        <v>12</v>
      </c>
      <c r="BC11" s="141"/>
      <c r="BD11" s="142" t="s">
        <v>108</v>
      </c>
      <c r="BE11" s="141"/>
      <c r="BF11" s="142" t="s">
        <v>109</v>
      </c>
      <c r="BG11" s="141"/>
      <c r="BH11" s="142" t="s">
        <v>13</v>
      </c>
      <c r="BI11" s="141"/>
      <c r="BJ11" s="142" t="s">
        <v>110</v>
      </c>
      <c r="BK11" s="143"/>
      <c r="BL11" s="3"/>
    </row>
    <row r="12" spans="2:64" s="2" customFormat="1" ht="24.75" customHeight="1" x14ac:dyDescent="0.45">
      <c r="B12" s="138" t="s">
        <v>101</v>
      </c>
      <c r="C12" s="203"/>
      <c r="D12" s="137"/>
      <c r="E12" s="136"/>
      <c r="F12" s="131"/>
      <c r="G12" s="136"/>
      <c r="H12" s="131"/>
      <c r="I12" s="136"/>
      <c r="J12" s="131"/>
      <c r="K12" s="136"/>
      <c r="L12" s="131"/>
      <c r="M12" s="136"/>
      <c r="N12" s="131"/>
      <c r="O12" s="132"/>
      <c r="P12" s="137"/>
      <c r="Q12" s="136"/>
      <c r="R12" s="131"/>
      <c r="S12" s="136"/>
      <c r="T12" s="131"/>
      <c r="U12" s="136"/>
      <c r="V12" s="131"/>
      <c r="W12" s="136"/>
      <c r="X12" s="131"/>
      <c r="Y12" s="136"/>
      <c r="Z12" s="131"/>
      <c r="AA12" s="132"/>
      <c r="AB12" s="137"/>
      <c r="AC12" s="136"/>
      <c r="AD12" s="131"/>
      <c r="AE12" s="136"/>
      <c r="AF12" s="131"/>
      <c r="AG12" s="136"/>
      <c r="AH12" s="131"/>
      <c r="AI12" s="136"/>
      <c r="AJ12" s="131"/>
      <c r="AK12" s="136"/>
      <c r="AL12" s="131"/>
      <c r="AM12" s="132"/>
      <c r="AN12" s="137"/>
      <c r="AO12" s="136"/>
      <c r="AP12" s="131"/>
      <c r="AQ12" s="136"/>
      <c r="AR12" s="131"/>
      <c r="AS12" s="136"/>
      <c r="AT12" s="131"/>
      <c r="AU12" s="136"/>
      <c r="AV12" s="131"/>
      <c r="AW12" s="136"/>
      <c r="AX12" s="131"/>
      <c r="AY12" s="132"/>
      <c r="AZ12" s="137"/>
      <c r="BA12" s="136"/>
      <c r="BB12" s="131"/>
      <c r="BC12" s="136"/>
      <c r="BD12" s="131"/>
      <c r="BE12" s="136"/>
      <c r="BF12" s="131"/>
      <c r="BG12" s="136"/>
      <c r="BH12" s="131"/>
      <c r="BI12" s="136"/>
      <c r="BJ12" s="131"/>
      <c r="BK12" s="132"/>
      <c r="BL12" s="8"/>
    </row>
    <row r="13" spans="2:64" s="2" customFormat="1" ht="24.75" customHeight="1" x14ac:dyDescent="0.45">
      <c r="B13" s="133" t="s">
        <v>102</v>
      </c>
      <c r="C13" s="198"/>
      <c r="D13" s="130"/>
      <c r="E13" s="126"/>
      <c r="F13" s="125"/>
      <c r="G13" s="125"/>
      <c r="H13" s="125"/>
      <c r="I13" s="125"/>
      <c r="J13" s="125"/>
      <c r="K13" s="125"/>
      <c r="L13" s="125"/>
      <c r="M13" s="125"/>
      <c r="N13" s="126"/>
      <c r="O13" s="193"/>
      <c r="P13" s="130"/>
      <c r="Q13" s="126"/>
      <c r="R13" s="125"/>
      <c r="S13" s="125"/>
      <c r="T13" s="125"/>
      <c r="U13" s="125"/>
      <c r="V13" s="125"/>
      <c r="W13" s="125"/>
      <c r="X13" s="125"/>
      <c r="Y13" s="125"/>
      <c r="Z13" s="126"/>
      <c r="AA13" s="193"/>
      <c r="AB13" s="130"/>
      <c r="AC13" s="126"/>
      <c r="AD13" s="125"/>
      <c r="AE13" s="125"/>
      <c r="AF13" s="125"/>
      <c r="AG13" s="125"/>
      <c r="AH13" s="125"/>
      <c r="AI13" s="125"/>
      <c r="AJ13" s="125"/>
      <c r="AK13" s="125"/>
      <c r="AL13" s="126"/>
      <c r="AM13" s="193"/>
      <c r="AN13" s="130"/>
      <c r="AO13" s="126"/>
      <c r="AP13" s="125"/>
      <c r="AQ13" s="125"/>
      <c r="AR13" s="125"/>
      <c r="AS13" s="125"/>
      <c r="AT13" s="125"/>
      <c r="AU13" s="125"/>
      <c r="AV13" s="125"/>
      <c r="AW13" s="125"/>
      <c r="AX13" s="126"/>
      <c r="AY13" s="193"/>
      <c r="AZ13" s="130"/>
      <c r="BA13" s="126"/>
      <c r="BB13" s="125"/>
      <c r="BC13" s="125"/>
      <c r="BD13" s="125"/>
      <c r="BE13" s="125"/>
      <c r="BF13" s="125"/>
      <c r="BG13" s="125"/>
      <c r="BH13" s="125"/>
      <c r="BI13" s="125"/>
      <c r="BJ13" s="126"/>
      <c r="BK13" s="127"/>
      <c r="BL13" s="8"/>
    </row>
    <row r="14" spans="2:64" s="2" customFormat="1" ht="24.75" customHeight="1" thickBot="1" x14ac:dyDescent="0.5">
      <c r="B14" s="128" t="s">
        <v>103</v>
      </c>
      <c r="C14" s="199"/>
      <c r="D14" s="192"/>
      <c r="E14" s="190"/>
      <c r="F14" s="120"/>
      <c r="G14" s="120"/>
      <c r="H14" s="120"/>
      <c r="I14" s="120"/>
      <c r="J14" s="120"/>
      <c r="K14" s="120"/>
      <c r="L14" s="120"/>
      <c r="M14" s="120"/>
      <c r="N14" s="190"/>
      <c r="O14" s="122"/>
      <c r="P14" s="192"/>
      <c r="Q14" s="190"/>
      <c r="R14" s="120"/>
      <c r="S14" s="120"/>
      <c r="T14" s="120"/>
      <c r="U14" s="120"/>
      <c r="V14" s="120"/>
      <c r="W14" s="120"/>
      <c r="X14" s="120"/>
      <c r="Y14" s="120"/>
      <c r="Z14" s="190"/>
      <c r="AA14" s="122"/>
      <c r="AB14" s="192"/>
      <c r="AC14" s="190"/>
      <c r="AD14" s="120"/>
      <c r="AE14" s="120"/>
      <c r="AF14" s="120"/>
      <c r="AG14" s="120"/>
      <c r="AH14" s="120"/>
      <c r="AI14" s="120"/>
      <c r="AJ14" s="120"/>
      <c r="AK14" s="120"/>
      <c r="AL14" s="190"/>
      <c r="AM14" s="122"/>
      <c r="AN14" s="192"/>
      <c r="AO14" s="190"/>
      <c r="AP14" s="120"/>
      <c r="AQ14" s="120"/>
      <c r="AR14" s="120"/>
      <c r="AS14" s="120"/>
      <c r="AT14" s="120"/>
      <c r="AU14" s="120"/>
      <c r="AV14" s="120"/>
      <c r="AW14" s="120"/>
      <c r="AX14" s="190"/>
      <c r="AY14" s="122"/>
      <c r="AZ14" s="192"/>
      <c r="BA14" s="190"/>
      <c r="BB14" s="120"/>
      <c r="BC14" s="120"/>
      <c r="BD14" s="120"/>
      <c r="BE14" s="120"/>
      <c r="BF14" s="120"/>
      <c r="BG14" s="120"/>
      <c r="BH14" s="120"/>
      <c r="BI14" s="120"/>
      <c r="BJ14" s="190"/>
      <c r="BK14" s="191"/>
      <c r="BL14" s="8"/>
    </row>
    <row r="15" spans="2:64" s="2" customFormat="1" ht="15" customHeight="1" x14ac:dyDescent="0.4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2:64" s="2" customFormat="1" ht="5.0999999999999996" customHeight="1" x14ac:dyDescent="0.4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2:80" s="6" customFormat="1" ht="30" customHeight="1" x14ac:dyDescent="0.45">
      <c r="B17" s="52" t="s">
        <v>14</v>
      </c>
    </row>
    <row r="18" spans="2:80" s="6" customFormat="1" ht="30" customHeight="1" x14ac:dyDescent="0.45">
      <c r="C18" s="50" t="s">
        <v>118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36"/>
      <c r="BK18" s="36"/>
      <c r="BZ18" s="23"/>
      <c r="CA18" s="23"/>
    </row>
    <row r="19" spans="2:80" s="2" customFormat="1" ht="10.5" customHeight="1" thickBo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</row>
    <row r="20" spans="2:80" s="24" customFormat="1" ht="22.5" customHeight="1" thickBot="1" x14ac:dyDescent="0.5">
      <c r="D20" s="88" t="s">
        <v>189</v>
      </c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90"/>
      <c r="R20" s="58" t="s">
        <v>3</v>
      </c>
      <c r="S20" s="58" t="s">
        <v>7</v>
      </c>
      <c r="T20" s="58" t="s">
        <v>8</v>
      </c>
      <c r="U20" s="58" t="s">
        <v>4</v>
      </c>
      <c r="V20" s="57" t="s">
        <v>5</v>
      </c>
      <c r="W20" s="11"/>
      <c r="X20" s="88" t="s">
        <v>190</v>
      </c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90"/>
      <c r="AL20" s="58" t="s">
        <v>3</v>
      </c>
      <c r="AM20" s="58" t="s">
        <v>7</v>
      </c>
      <c r="AN20" s="58" t="s">
        <v>8</v>
      </c>
      <c r="AO20" s="58" t="s">
        <v>4</v>
      </c>
      <c r="AP20" s="57" t="s">
        <v>5</v>
      </c>
      <c r="AQ20" s="11"/>
      <c r="AR20" s="88" t="s">
        <v>112</v>
      </c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90"/>
      <c r="BF20" s="59" t="s">
        <v>3</v>
      </c>
      <c r="BG20" s="59" t="s">
        <v>7</v>
      </c>
      <c r="BH20" s="59" t="s">
        <v>8</v>
      </c>
      <c r="BI20" s="59" t="s">
        <v>4</v>
      </c>
      <c r="BJ20" s="53" t="s">
        <v>5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23"/>
      <c r="CA20" s="23"/>
      <c r="CB20" s="23"/>
    </row>
    <row r="21" spans="2:80" s="24" customFormat="1" ht="22.5" customHeight="1" x14ac:dyDescent="0.45">
      <c r="D21" s="117" t="s">
        <v>194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9"/>
      <c r="W21" s="11"/>
      <c r="X21" s="117" t="s">
        <v>220</v>
      </c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9"/>
      <c r="AQ21" s="11"/>
      <c r="AR21" s="105" t="s">
        <v>142</v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7"/>
      <c r="BF21" s="54"/>
      <c r="BG21" s="54"/>
      <c r="BH21" s="54" t="str">
        <f>IF(BG21="","",IF(COUNTIF(テーブル2[日付],DATE(IF(BF21&lt;4,年度+1,年度),BF21,BG21))=1,"祝",LEFT(TEXT(DATE(IF(BF21&lt;4,年度+1,年度),BF21,BG21),"aaaa"),1)))</f>
        <v/>
      </c>
      <c r="BI21" s="54"/>
      <c r="BJ21" s="55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</row>
    <row r="22" spans="2:80" s="24" customFormat="1" ht="22.5" customHeight="1" x14ac:dyDescent="0.45">
      <c r="D22" s="105" t="s">
        <v>195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7"/>
      <c r="R22" s="54"/>
      <c r="S22" s="54"/>
      <c r="T22" s="54" t="str">
        <f>IF(S22="","",IF(COUNTIF(テーブル2[日付],DATE(IF(R22&lt;4,年度+1,年度),R22,S22))=1,"祝",LEFT(TEXT(DATE(IF(R22&lt;4,年度+1,年度),R22,S22),"aaaa"),1)))</f>
        <v/>
      </c>
      <c r="U22" s="54"/>
      <c r="V22" s="55"/>
      <c r="W22" s="11"/>
      <c r="X22" s="105" t="s">
        <v>221</v>
      </c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7"/>
      <c r="AL22" s="54"/>
      <c r="AM22" s="54"/>
      <c r="AN22" s="54" t="str">
        <f>IF(AM22="","",IF(COUNTIF(テーブル2[日付],DATE(IF(AL22&lt;4,年度+1,年度),AL22,AM22))=1,"祝",LEFT(TEXT(DATE(IF(AL22&lt;4,年度+1,年度),AL22,AM22),"aaaa"),1)))</f>
        <v/>
      </c>
      <c r="AO22" s="54"/>
      <c r="AP22" s="55"/>
      <c r="AQ22" s="11"/>
      <c r="AR22" s="105" t="s">
        <v>143</v>
      </c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7"/>
      <c r="BF22" s="54"/>
      <c r="BG22" s="54"/>
      <c r="BH22" s="54" t="str">
        <f>IF(BG22="","",IF(COUNTIF(テーブル2[日付],DATE(IF(BF22&lt;4,年度+1,年度),BF22,BG22))=1,"祝",LEFT(TEXT(DATE(IF(BF22&lt;4,年度+1,年度),BF22,BG22),"aaaa"),1)))</f>
        <v/>
      </c>
      <c r="BI22" s="54"/>
      <c r="BJ22" s="55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</row>
    <row r="23" spans="2:80" s="24" customFormat="1" ht="22.2" customHeight="1" x14ac:dyDescent="0.45">
      <c r="D23" s="105" t="s">
        <v>196</v>
      </c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7"/>
      <c r="R23" s="54"/>
      <c r="S23" s="54"/>
      <c r="T23" s="54" t="str">
        <f>IF(S23="","",IF(COUNTIF(テーブル2[日付],DATE(IF(R23&lt;4,年度+1,年度),R23,S23))=1,"祝",LEFT(TEXT(DATE(IF(R23&lt;4,年度+1,年度),R23,S23),"aaaa"),1)))</f>
        <v/>
      </c>
      <c r="U23" s="54"/>
      <c r="V23" s="55"/>
      <c r="W23" s="11"/>
      <c r="X23" s="105" t="s">
        <v>222</v>
      </c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7"/>
      <c r="AL23" s="54"/>
      <c r="AM23" s="54"/>
      <c r="AN23" s="54" t="str">
        <f>IF(AM23="","",IF(COUNTIF(テーブル2[日付],DATE(IF(AL23&lt;4,年度+1,年度),AL23,AM23))=1,"祝",LEFT(TEXT(DATE(IF(AL23&lt;4,年度+1,年度),AL23,AM23),"aaaa"),1)))</f>
        <v/>
      </c>
      <c r="AO23" s="54"/>
      <c r="AP23" s="55"/>
      <c r="AQ23" s="11"/>
      <c r="AR23" s="105" t="s">
        <v>144</v>
      </c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7"/>
      <c r="BF23" s="54"/>
      <c r="BG23" s="54"/>
      <c r="BH23" s="54" t="str">
        <f>IF(BG23="","",IF(COUNTIF(テーブル2[日付],DATE(IF(BF23&lt;4,年度+1,年度),BF23,BG23))=1,"祝",LEFT(TEXT(DATE(IF(BF23&lt;4,年度+1,年度),BF23,BG23),"aaaa"),1)))</f>
        <v/>
      </c>
      <c r="BI23" s="54"/>
      <c r="BJ23" s="55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</row>
    <row r="24" spans="2:80" s="24" customFormat="1" ht="22.2" customHeight="1" x14ac:dyDescent="0.45">
      <c r="D24" s="105" t="s">
        <v>197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7"/>
      <c r="R24" s="54"/>
      <c r="S24" s="54"/>
      <c r="T24" s="54" t="str">
        <f>IF(S24="","",IF(COUNTIF(テーブル2[日付],DATE(IF(R24&lt;4,年度+1,年度),R24,S24))=1,"祝",LEFT(TEXT(DATE(IF(R24&lt;4,年度+1,年度),R24,S24),"aaaa"),1)))</f>
        <v/>
      </c>
      <c r="U24" s="54"/>
      <c r="V24" s="55"/>
      <c r="W24" s="11"/>
      <c r="X24" s="111" t="s">
        <v>114</v>
      </c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3"/>
      <c r="AQ24" s="11"/>
      <c r="AR24" s="105" t="s">
        <v>145</v>
      </c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7"/>
      <c r="BF24" s="54"/>
      <c r="BG24" s="54"/>
      <c r="BH24" s="54" t="str">
        <f>IF(BG24="","",IF(COUNTIF(テーブル2[日付],DATE(IF(BF24&lt;4,年度+1,年度),BF24,BG24))=1,"祝",LEFT(TEXT(DATE(IF(BF24&lt;4,年度+1,年度),BF24,BG24),"aaaa"),1)))</f>
        <v/>
      </c>
      <c r="BI24" s="54"/>
      <c r="BJ24" s="55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</row>
    <row r="25" spans="2:80" s="24" customFormat="1" ht="22.2" customHeight="1" x14ac:dyDescent="0.45">
      <c r="D25" s="111" t="s">
        <v>202</v>
      </c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3"/>
      <c r="W25" s="11"/>
      <c r="X25" s="105" t="s">
        <v>223</v>
      </c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7"/>
      <c r="AL25" s="54"/>
      <c r="AM25" s="54"/>
      <c r="AN25" s="54" t="str">
        <f>IF(AM25="","",IF(COUNTIF(テーブル2[日付],DATE(IF(AL25&lt;4,年度+1,年度),AL25,AM25))=1,"祝",LEFT(TEXT(DATE(IF(AL25&lt;4,年度+1,年度),AL25,AM25),"aaaa"),1)))</f>
        <v/>
      </c>
      <c r="AO25" s="54"/>
      <c r="AP25" s="55"/>
      <c r="AQ25" s="11"/>
      <c r="AR25" s="105" t="s">
        <v>146</v>
      </c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7"/>
      <c r="BF25" s="54"/>
      <c r="BG25" s="54"/>
      <c r="BH25" s="54" t="str">
        <f>IF(BG25="","",IF(COUNTIF(テーブル2[日付],DATE(IF(BF25&lt;4,年度+1,年度),BF25,BG25))=1,"祝",LEFT(TEXT(DATE(IF(BF25&lt;4,年度+1,年度),BF25,BG25),"aaaa"),1)))</f>
        <v/>
      </c>
      <c r="BI25" s="54"/>
      <c r="BJ25" s="55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</row>
    <row r="26" spans="2:80" s="24" customFormat="1" ht="22.2" customHeight="1" x14ac:dyDescent="0.45">
      <c r="D26" s="105" t="s">
        <v>198</v>
      </c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7"/>
      <c r="R26" s="54"/>
      <c r="S26" s="54"/>
      <c r="T26" s="54" t="str">
        <f>IF(S26="","",IF(COUNTIF(テーブル2[日付],DATE(IF(R26&lt;4,年度+1,年度),R26,S26))=1,"祝",LEFT(TEXT(DATE(IF(R26&lt;4,年度+1,年度),R26,S26),"aaaa"),1)))</f>
        <v/>
      </c>
      <c r="U26" s="54"/>
      <c r="V26" s="55"/>
      <c r="W26" s="11"/>
      <c r="X26" s="105" t="s">
        <v>224</v>
      </c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7"/>
      <c r="AL26" s="54"/>
      <c r="AM26" s="54"/>
      <c r="AN26" s="54" t="str">
        <f>IF(AM26="","",IF(COUNTIF(テーブル2[日付],DATE(IF(AL26&lt;4,年度+1,年度),AL26,AM26))=1,"祝",LEFT(TEXT(DATE(IF(AL26&lt;4,年度+1,年度),AL26,AM26),"aaaa"),1)))</f>
        <v/>
      </c>
      <c r="AO26" s="54"/>
      <c r="AP26" s="55"/>
      <c r="AQ26" s="11"/>
      <c r="AR26" s="105" t="s">
        <v>249</v>
      </c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7"/>
      <c r="BF26" s="54"/>
      <c r="BG26" s="54"/>
      <c r="BH26" s="54" t="str">
        <f>IF(BG26="","",IF(COUNTIF(テーブル2[日付],DATE(IF(BF26&lt;4,年度+1,年度),BF26,BG26))=1,"祝",LEFT(TEXT(DATE(IF(BF26&lt;4,年度+1,年度),BF26,BG26),"aaaa"),1)))</f>
        <v/>
      </c>
      <c r="BI26" s="54"/>
      <c r="BJ26" s="55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</row>
    <row r="27" spans="2:80" s="24" customFormat="1" ht="22.5" customHeight="1" x14ac:dyDescent="0.45">
      <c r="D27" s="105" t="s">
        <v>199</v>
      </c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  <c r="R27" s="54"/>
      <c r="S27" s="54"/>
      <c r="T27" s="54" t="str">
        <f>IF(S27="","",IF(COUNTIF(テーブル2[日付],DATE(IF(R27&lt;4,年度+1,年度),R27,S27))=1,"祝",LEFT(TEXT(DATE(IF(R27&lt;4,年度+1,年度),R27,S27),"aaaa"),1)))</f>
        <v/>
      </c>
      <c r="U27" s="54"/>
      <c r="V27" s="55"/>
      <c r="W27" s="11"/>
      <c r="X27" s="105" t="s">
        <v>225</v>
      </c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7"/>
      <c r="AL27" s="54"/>
      <c r="AM27" s="54"/>
      <c r="AN27" s="54" t="str">
        <f>IF(AM27="","",IF(COUNTIF(テーブル2[日付],DATE(IF(AL27&lt;4,年度+1,年度),AL27,AM27))=1,"祝",LEFT(TEXT(DATE(IF(AL27&lt;4,年度+1,年度),AL27,AM27),"aaaa"),1)))</f>
        <v/>
      </c>
      <c r="AO27" s="54"/>
      <c r="AP27" s="55"/>
      <c r="AQ27" s="11"/>
      <c r="AR27" s="105" t="s">
        <v>147</v>
      </c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7"/>
      <c r="BF27" s="54"/>
      <c r="BG27" s="54"/>
      <c r="BH27" s="54" t="str">
        <f>IF(BG27="","",IF(COUNTIF(テーブル2[日付],DATE(IF(BF27&lt;4,年度+1,年度),BF27,BG27))=1,"祝",LEFT(TEXT(DATE(IF(BF27&lt;4,年度+1,年度),BF27,BG27),"aaaa"),1)))</f>
        <v/>
      </c>
      <c r="BI27" s="54"/>
      <c r="BJ27" s="55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</row>
    <row r="28" spans="2:80" s="24" customFormat="1" ht="22.5" customHeight="1" x14ac:dyDescent="0.45">
      <c r="D28" s="105" t="s">
        <v>200</v>
      </c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7"/>
      <c r="R28" s="54"/>
      <c r="S28" s="54"/>
      <c r="T28" s="54" t="str">
        <f>IF(S28="","",IF(COUNTIF(テーブル2[日付],DATE(IF(R28&lt;4,年度+1,年度),R28,S28))=1,"祝",LEFT(TEXT(DATE(IF(R28&lt;4,年度+1,年度),R28,S28),"aaaa"),1)))</f>
        <v/>
      </c>
      <c r="U28" s="54"/>
      <c r="V28" s="55"/>
      <c r="W28" s="11"/>
      <c r="X28" s="105" t="s">
        <v>226</v>
      </c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7"/>
      <c r="AL28" s="54"/>
      <c r="AM28" s="54"/>
      <c r="AN28" s="54" t="str">
        <f>IF(AM28="","",IF(COUNTIF(テーブル2[日付],DATE(IF(AL28&lt;4,年度+1,年度),AL28,AM28))=1,"祝",LEFT(TEXT(DATE(IF(AL28&lt;4,年度+1,年度),AL28,AM28),"aaaa"),1)))</f>
        <v/>
      </c>
      <c r="AO28" s="54"/>
      <c r="AP28" s="55"/>
      <c r="AQ28" s="11"/>
      <c r="AR28" s="105" t="s">
        <v>248</v>
      </c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7"/>
      <c r="BF28" s="54"/>
      <c r="BG28" s="54"/>
      <c r="BH28" s="54" t="str">
        <f>IF(BG28="","",IF(COUNTIF(テーブル2[日付],DATE(IF(BF28&lt;4,年度+1,年度),BF28,BG28))=1,"祝",LEFT(TEXT(DATE(IF(BF28&lt;4,年度+1,年度),BF28,BG28),"aaaa"),1)))</f>
        <v/>
      </c>
      <c r="BI28" s="54"/>
      <c r="BJ28" s="55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</row>
    <row r="29" spans="2:80" s="24" customFormat="1" ht="22.5" customHeight="1" x14ac:dyDescent="0.45">
      <c r="D29" s="105" t="s">
        <v>201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7"/>
      <c r="R29" s="54"/>
      <c r="S29" s="54"/>
      <c r="T29" s="54" t="str">
        <f>IF(S29="","",IF(COUNTIF(テーブル2[日付],DATE(IF(R29&lt;4,年度+1,年度),R29,S29))=1,"祝",LEFT(TEXT(DATE(IF(R29&lt;4,年度+1,年度),R29,S29),"aaaa"),1)))</f>
        <v/>
      </c>
      <c r="U29" s="54"/>
      <c r="V29" s="55"/>
      <c r="W29" s="11"/>
      <c r="X29" s="105" t="s">
        <v>227</v>
      </c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7"/>
      <c r="AL29" s="54"/>
      <c r="AM29" s="54"/>
      <c r="AN29" s="54" t="str">
        <f>IF(AM29="","",IF(COUNTIF(テーブル2[日付],DATE(IF(AL29&lt;4,年度+1,年度),AL29,AM29))=1,"祝",LEFT(TEXT(DATE(IF(AL29&lt;4,年度+1,年度),AL29,AM29),"aaaa"),1)))</f>
        <v/>
      </c>
      <c r="AO29" s="54"/>
      <c r="AP29" s="55"/>
      <c r="AQ29" s="11"/>
      <c r="AR29" s="105" t="s">
        <v>148</v>
      </c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7"/>
      <c r="BF29" s="54"/>
      <c r="BG29" s="54"/>
      <c r="BH29" s="54" t="str">
        <f>IF(BG29="","",IF(COUNTIF(テーブル2[日付],DATE(IF(BF29&lt;4,年度+1,年度),BF29,BG29))=1,"祝",LEFT(TEXT(DATE(IF(BF29&lt;4,年度+1,年度),BF29,BG29),"aaaa"),1)))</f>
        <v/>
      </c>
      <c r="BI29" s="54"/>
      <c r="BJ29" s="55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</row>
    <row r="30" spans="2:80" s="24" customFormat="1" ht="22.5" customHeight="1" x14ac:dyDescent="0.45">
      <c r="D30" s="111" t="s">
        <v>203</v>
      </c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3"/>
      <c r="W30" s="11"/>
      <c r="X30" s="105" t="s">
        <v>228</v>
      </c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7"/>
      <c r="AL30" s="54"/>
      <c r="AM30" s="54"/>
      <c r="AN30" s="54" t="str">
        <f>IF(AM30="","",IF(COUNTIF(テーブル2[日付],DATE(IF(AL30&lt;4,年度+1,年度),AL30,AM30))=1,"祝",LEFT(TEXT(DATE(IF(AL30&lt;4,年度+1,年度),AL30,AM30),"aaaa"),1)))</f>
        <v/>
      </c>
      <c r="AO30" s="54"/>
      <c r="AP30" s="55"/>
      <c r="AQ30" s="11"/>
      <c r="AR30" s="105" t="s">
        <v>149</v>
      </c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7"/>
      <c r="BF30" s="54"/>
      <c r="BG30" s="54"/>
      <c r="BH30" s="54" t="str">
        <f>IF(BG30="","",IF(COUNTIF(テーブル2[日付],DATE(IF(BF30&lt;4,年度+1,年度),BF30,BG30))=1,"祝",LEFT(TEXT(DATE(IF(BF30&lt;4,年度+1,年度),BF30,BG30),"aaaa"),1)))</f>
        <v/>
      </c>
      <c r="BI30" s="54"/>
      <c r="BJ30" s="55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</row>
    <row r="31" spans="2:80" s="24" customFormat="1" ht="22.5" customHeight="1" thickBot="1" x14ac:dyDescent="0.5">
      <c r="D31" s="105" t="s">
        <v>204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7"/>
      <c r="R31" s="54"/>
      <c r="S31" s="54"/>
      <c r="T31" s="54" t="str">
        <f>IF(S31="","",IF(COUNTIF(テーブル2[日付],DATE(IF(R31&lt;4,年度+1,年度),R31,S31))=1,"祝",LEFT(TEXT(DATE(IF(R31&lt;4,年度+1,年度),R31,S31),"aaaa"),1)))</f>
        <v/>
      </c>
      <c r="U31" s="54"/>
      <c r="V31" s="55"/>
      <c r="W31" s="11"/>
      <c r="X31" s="105" t="s">
        <v>229</v>
      </c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7"/>
      <c r="AL31" s="54"/>
      <c r="AM31" s="54"/>
      <c r="AN31" s="54" t="str">
        <f>IF(AM31="","",IF(COUNTIF(テーブル2[日付],DATE(IF(AL31&lt;4,年度+1,年度),AL31,AM31))=1,"祝",LEFT(TEXT(DATE(IF(AL31&lt;4,年度+1,年度),AL31,AM31),"aaaa"),1)))</f>
        <v/>
      </c>
      <c r="AO31" s="54"/>
      <c r="AP31" s="55"/>
      <c r="AQ31" s="11"/>
      <c r="AR31" s="105" t="s">
        <v>150</v>
      </c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7"/>
      <c r="BF31" s="54"/>
      <c r="BG31" s="54"/>
      <c r="BH31" s="54" t="str">
        <f>IF(BG31="","",IF(COUNTIF(テーブル2[日付],DATE(IF(BF31&lt;4,年度+1,年度),BF31,BG31))=1,"祝",LEFT(TEXT(DATE(IF(BF31&lt;4,年度+1,年度),BF31,BG31),"aaaa"),1)))</f>
        <v/>
      </c>
      <c r="BI31" s="54"/>
      <c r="BJ31" s="55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</row>
    <row r="32" spans="2:80" s="24" customFormat="1" ht="22.5" customHeight="1" thickBot="1" x14ac:dyDescent="0.5">
      <c r="D32" s="105" t="s">
        <v>205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7"/>
      <c r="R32" s="54"/>
      <c r="S32" s="54"/>
      <c r="T32" s="54" t="str">
        <f>IF(S32="","",IF(COUNTIF(テーブル2[日付],DATE(IF(R32&lt;4,年度+1,年度),R32,S32))=1,"祝",LEFT(TEXT(DATE(IF(R32&lt;4,年度+1,年度),R32,S32),"aaaa"),1)))</f>
        <v/>
      </c>
      <c r="U32" s="54"/>
      <c r="V32" s="55"/>
      <c r="W32" s="11"/>
      <c r="X32" s="88" t="s">
        <v>191</v>
      </c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90"/>
      <c r="AP32" s="43">
        <f>SUM(AP21:AP31)</f>
        <v>0</v>
      </c>
      <c r="AQ32" s="11"/>
      <c r="AR32" s="105" t="s">
        <v>151</v>
      </c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7"/>
      <c r="BF32" s="54"/>
      <c r="BG32" s="54"/>
      <c r="BH32" s="54" t="str">
        <f>IF(BG32="","",IF(COUNTIF(テーブル2[日付],DATE(IF(BF32&lt;4,年度+1,年度),BF32,BG32))=1,"祝",LEFT(TEXT(DATE(IF(BF32&lt;4,年度+1,年度),BF32,BG32),"aaaa"),1)))</f>
        <v/>
      </c>
      <c r="BI32" s="54"/>
      <c r="BJ32" s="55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</row>
    <row r="33" spans="4:80" s="24" customFormat="1" ht="22.5" customHeight="1" thickBot="1" x14ac:dyDescent="0.5">
      <c r="D33" s="105" t="s">
        <v>206</v>
      </c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7"/>
      <c r="R33" s="54"/>
      <c r="S33" s="54"/>
      <c r="T33" s="54" t="str">
        <f>IF(S33="","",IF(COUNTIF(テーブル2[日付],DATE(IF(R33&lt;4,年度+1,年度),R33,S33))=1,"祝",LEFT(TEXT(DATE(IF(R33&lt;4,年度+1,年度),R33,S33),"aaaa"),1)))</f>
        <v/>
      </c>
      <c r="U33" s="54"/>
      <c r="V33" s="55"/>
      <c r="W33" s="11"/>
      <c r="AQ33" s="11"/>
      <c r="AR33" s="105" t="s">
        <v>152</v>
      </c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7"/>
      <c r="BF33" s="54"/>
      <c r="BG33" s="54"/>
      <c r="BH33" s="54" t="str">
        <f>IF(BG33="","",IF(COUNTIF(テーブル2[日付],DATE(IF(BF33&lt;4,年度+1,年度),BF33,BG33))=1,"祝",LEFT(TEXT(DATE(IF(BF33&lt;4,年度+1,年度),BF33,BG33),"aaaa"),1)))</f>
        <v/>
      </c>
      <c r="BI33" s="54"/>
      <c r="BJ33" s="55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</row>
    <row r="34" spans="4:80" s="24" customFormat="1" ht="22.5" customHeight="1" thickBot="1" x14ac:dyDescent="0.5">
      <c r="D34" s="105" t="s">
        <v>207</v>
      </c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54"/>
      <c r="S34" s="54"/>
      <c r="T34" s="54" t="str">
        <f>IF(S34="","",IF(COUNTIF(テーブル2[日付],DATE(IF(R34&lt;4,年度+1,年度),R34,S34))=1,"祝",LEFT(TEXT(DATE(IF(R34&lt;4,年度+1,年度),R34,S34),"aaaa"),1)))</f>
        <v/>
      </c>
      <c r="U34" s="54"/>
      <c r="V34" s="55"/>
      <c r="W34" s="11"/>
      <c r="X34" s="88" t="s">
        <v>171</v>
      </c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90"/>
      <c r="AL34" s="58" t="s">
        <v>3</v>
      </c>
      <c r="AM34" s="58" t="s">
        <v>7</v>
      </c>
      <c r="AN34" s="58" t="s">
        <v>8</v>
      </c>
      <c r="AO34" s="58" t="s">
        <v>4</v>
      </c>
      <c r="AP34" s="57" t="s">
        <v>5</v>
      </c>
      <c r="AQ34" s="11"/>
      <c r="AR34" s="88" t="s">
        <v>137</v>
      </c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90"/>
      <c r="BJ34" s="56">
        <f>SUM(BJ21:BJ33)</f>
        <v>0</v>
      </c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</row>
    <row r="35" spans="4:80" s="24" customFormat="1" ht="22.5" customHeight="1" thickBot="1" x14ac:dyDescent="0.5">
      <c r="D35" s="105" t="s">
        <v>208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54"/>
      <c r="S35" s="54"/>
      <c r="T35" s="54" t="str">
        <f>IF(S35="","",IF(COUNTIF(テーブル2[日付],DATE(IF(R35&lt;4,年度+1,年度),R35,S35))=1,"祝",LEFT(TEXT(DATE(IF(R35&lt;4,年度+1,年度),R35,S35),"aaaa"),1)))</f>
        <v/>
      </c>
      <c r="U35" s="54"/>
      <c r="V35" s="55"/>
      <c r="W35" s="11"/>
      <c r="X35" s="117" t="s">
        <v>230</v>
      </c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9"/>
      <c r="AQ35" s="11"/>
      <c r="BF35" s="44"/>
      <c r="BG35" s="44"/>
      <c r="BH35" s="44"/>
      <c r="BI35" s="44"/>
      <c r="BJ35" s="44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</row>
    <row r="36" spans="4:80" s="24" customFormat="1" ht="22.5" customHeight="1" thickBot="1" x14ac:dyDescent="0.5">
      <c r="D36" s="105" t="s">
        <v>209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54"/>
      <c r="S36" s="54"/>
      <c r="T36" s="54" t="str">
        <f>IF(S36="","",IF(COUNTIF(テーブル2[日付],DATE(IF(R36&lt;4,年度+1,年度),R36,S36))=1,"祝",LEFT(TEXT(DATE(IF(R36&lt;4,年度+1,年度),R36,S36),"aaaa"),1)))</f>
        <v/>
      </c>
      <c r="U36" s="54"/>
      <c r="V36" s="55"/>
      <c r="W36" s="11"/>
      <c r="X36" s="105" t="s">
        <v>231</v>
      </c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7"/>
      <c r="AL36" s="54"/>
      <c r="AM36" s="54"/>
      <c r="AN36" s="54" t="str">
        <f>IF(AM36="","",IF(COUNTIF(テーブル2[日付],DATE(IF(AL36&lt;4,年度+1,年度),AL36,AM36))=1,"祝",LEFT(TEXT(DATE(IF(AL36&lt;4,年度+1,年度),AL36,AM36),"aaaa"),1)))</f>
        <v/>
      </c>
      <c r="AO36" s="54"/>
      <c r="AP36" s="55"/>
      <c r="AQ36" s="11"/>
      <c r="AR36" s="88" t="s">
        <v>113</v>
      </c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90"/>
      <c r="BF36" s="59" t="s">
        <v>3</v>
      </c>
      <c r="BG36" s="59" t="s">
        <v>7</v>
      </c>
      <c r="BH36" s="59" t="s">
        <v>8</v>
      </c>
      <c r="BI36" s="59" t="s">
        <v>4</v>
      </c>
      <c r="BJ36" s="53" t="s">
        <v>5</v>
      </c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</row>
    <row r="37" spans="4:80" s="24" customFormat="1" ht="22.5" customHeight="1" x14ac:dyDescent="0.45">
      <c r="D37" s="105" t="s">
        <v>210</v>
      </c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7"/>
      <c r="R37" s="54"/>
      <c r="S37" s="54"/>
      <c r="T37" s="54" t="str">
        <f>IF(S37="","",IF(COUNTIF(テーブル2[日付],DATE(IF(R37&lt;4,年度+1,年度),R37,S37))=1,"祝",LEFT(TEXT(DATE(IF(R37&lt;4,年度+1,年度),R37,S37),"aaaa"),1)))</f>
        <v/>
      </c>
      <c r="U37" s="54"/>
      <c r="V37" s="55"/>
      <c r="W37" s="11"/>
      <c r="X37" s="105" t="s">
        <v>232</v>
      </c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7"/>
      <c r="AL37" s="54"/>
      <c r="AM37" s="54"/>
      <c r="AN37" s="54" t="str">
        <f>IF(AM37="","",IF(COUNTIF(テーブル2[日付],DATE(IF(AL37&lt;4,年度+1,年度),AL37,AM37))=1,"祝",LEFT(TEXT(DATE(IF(AL37&lt;4,年度+1,年度),AL37,AM37),"aaaa"),1)))</f>
        <v/>
      </c>
      <c r="AO37" s="54"/>
      <c r="AP37" s="55"/>
      <c r="AQ37" s="11"/>
      <c r="AR37" s="105" t="s">
        <v>153</v>
      </c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7"/>
      <c r="BF37" s="54"/>
      <c r="BG37" s="54"/>
      <c r="BH37" s="54" t="str">
        <f>IF(BG37="","",IF(COUNTIF(テーブル2[日付],DATE(IF(BF37&lt;4,年度+1,年度),BF37,BG37))=1,"祝",LEFT(TEXT(DATE(IF(BF37&lt;4,年度+1,年度),BF37,BG37),"aaaa"),1)))</f>
        <v/>
      </c>
      <c r="BI37" s="54"/>
      <c r="BJ37" s="55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</row>
    <row r="38" spans="4:80" s="24" customFormat="1" ht="22.5" customHeight="1" x14ac:dyDescent="0.45">
      <c r="D38" s="105" t="s">
        <v>211</v>
      </c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7"/>
      <c r="R38" s="54"/>
      <c r="S38" s="54"/>
      <c r="T38" s="54" t="str">
        <f>IF(S38="","",IF(COUNTIF(テーブル2[日付],DATE(IF(R38&lt;4,年度+1,年度),R38,S38))=1,"祝",LEFT(TEXT(DATE(IF(R38&lt;4,年度+1,年度),R38,S38),"aaaa"),1)))</f>
        <v/>
      </c>
      <c r="U38" s="54"/>
      <c r="V38" s="55"/>
      <c r="W38" s="11"/>
      <c r="X38" s="111" t="s">
        <v>233</v>
      </c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3"/>
      <c r="AQ38" s="11"/>
      <c r="AR38" s="105" t="s">
        <v>154</v>
      </c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7"/>
      <c r="BF38" s="54"/>
      <c r="BG38" s="54"/>
      <c r="BH38" s="54" t="str">
        <f>IF(BG38="","",IF(COUNTIF(テーブル2[日付],DATE(IF(BF38&lt;4,年度+1,年度),BF38,BG38))=1,"祝",LEFT(TEXT(DATE(IF(BF38&lt;4,年度+1,年度),BF38,BG38),"aaaa"),1)))</f>
        <v/>
      </c>
      <c r="BI38" s="54"/>
      <c r="BJ38" s="55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</row>
    <row r="39" spans="4:80" s="24" customFormat="1" ht="22.5" customHeight="1" x14ac:dyDescent="0.45">
      <c r="D39" s="105" t="s">
        <v>212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7"/>
      <c r="R39" s="54"/>
      <c r="S39" s="54"/>
      <c r="T39" s="54" t="str">
        <f>IF(S39="","",IF(COUNTIF(テーブル2[日付],DATE(IF(R39&lt;4,年度+1,年度),R39,S39))=1,"祝",LEFT(TEXT(DATE(IF(R39&lt;4,年度+1,年度),R39,S39),"aaaa"),1)))</f>
        <v/>
      </c>
      <c r="U39" s="54"/>
      <c r="V39" s="55"/>
      <c r="W39" s="11"/>
      <c r="X39" s="105" t="s">
        <v>234</v>
      </c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7"/>
      <c r="AL39" s="54"/>
      <c r="AM39" s="54"/>
      <c r="AN39" s="54" t="str">
        <f>IF(AM39="","",IF(COUNTIF(テーブル2[日付],DATE(IF(AL39&lt;4,年度+1,年度),AL39,AM39))=1,"祝",LEFT(TEXT(DATE(IF(AL39&lt;4,年度+1,年度),AL39,AM39),"aaaa"),1)))</f>
        <v/>
      </c>
      <c r="AO39" s="54"/>
      <c r="AP39" s="55"/>
      <c r="AQ39" s="11"/>
      <c r="AR39" s="105" t="s">
        <v>155</v>
      </c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7"/>
      <c r="BF39" s="54"/>
      <c r="BG39" s="54"/>
      <c r="BH39" s="54" t="str">
        <f>IF(BG39="","",IF(COUNTIF(テーブル2[日付],DATE(IF(BF39&lt;4,年度+1,年度),BF39,BG39))=1,"祝",LEFT(TEXT(DATE(IF(BF39&lt;4,年度+1,年度),BF39,BG39),"aaaa"),1)))</f>
        <v/>
      </c>
      <c r="BI39" s="54"/>
      <c r="BJ39" s="55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</row>
    <row r="40" spans="4:80" s="24" customFormat="1" ht="22.5" customHeight="1" x14ac:dyDescent="0.45">
      <c r="D40" s="105" t="s">
        <v>250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7"/>
      <c r="R40" s="54"/>
      <c r="S40" s="54"/>
      <c r="T40" s="54" t="str">
        <f>IF(S40="","",IF(COUNTIF(テーブル2[日付],DATE(IF(R40&lt;4,年度+1,年度),R40,S40))=1,"祝",LEFT(TEXT(DATE(IF(R40&lt;4,年度+1,年度),R40,S40),"aaaa"),1)))</f>
        <v/>
      </c>
      <c r="U40" s="54"/>
      <c r="V40" s="55"/>
      <c r="W40" s="11"/>
      <c r="X40" s="105" t="s">
        <v>235</v>
      </c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7"/>
      <c r="AL40" s="54"/>
      <c r="AM40" s="54"/>
      <c r="AN40" s="54" t="str">
        <f>IF(AM40="","",IF(COUNTIF(テーブル2[日付],DATE(IF(AL40&lt;4,年度+1,年度),AL40,AM40))=1,"祝",LEFT(TEXT(DATE(IF(AL40&lt;4,年度+1,年度),AL40,AM40),"aaaa"),1)))</f>
        <v/>
      </c>
      <c r="AO40" s="54"/>
      <c r="AP40" s="55"/>
      <c r="AQ40" s="11"/>
      <c r="AR40" s="105" t="s">
        <v>156</v>
      </c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7"/>
      <c r="BF40" s="54"/>
      <c r="BG40" s="54"/>
      <c r="BH40" s="54" t="str">
        <f>IF(BG40="","",IF(COUNTIF(テーブル2[日付],DATE(IF(BF40&lt;4,年度+1,年度),BF40,BG40))=1,"祝",LEFT(TEXT(DATE(IF(BF40&lt;4,年度+1,年度),BF40,BG40),"aaaa"),1)))</f>
        <v/>
      </c>
      <c r="BI40" s="54"/>
      <c r="BJ40" s="55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</row>
    <row r="41" spans="4:80" s="24" customFormat="1" ht="22.5" customHeight="1" x14ac:dyDescent="0.45">
      <c r="D41" s="105" t="s">
        <v>213</v>
      </c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  <c r="R41" s="54"/>
      <c r="S41" s="54"/>
      <c r="T41" s="54" t="str">
        <f>IF(S41="","",IF(COUNTIF(テーブル2[日付],DATE(IF(R41&lt;4,年度+1,年度),R41,S41))=1,"祝",LEFT(TEXT(DATE(IF(R41&lt;4,年度+1,年度),R41,S41),"aaaa"),1)))</f>
        <v/>
      </c>
      <c r="U41" s="54"/>
      <c r="V41" s="55"/>
      <c r="W41" s="11"/>
      <c r="X41" s="105" t="s">
        <v>236</v>
      </c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7"/>
      <c r="AL41" s="54"/>
      <c r="AM41" s="54"/>
      <c r="AN41" s="54" t="str">
        <f>IF(AM41="","",IF(COUNTIF(テーブル2[日付],DATE(IF(AL41&lt;4,年度+1,年度),AL41,AM41))=1,"祝",LEFT(TEXT(DATE(IF(AL41&lt;4,年度+1,年度),AL41,AM41),"aaaa"),1)))</f>
        <v/>
      </c>
      <c r="AO41" s="54"/>
      <c r="AP41" s="55"/>
      <c r="AQ41" s="11"/>
      <c r="AR41" s="105" t="s">
        <v>157</v>
      </c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7"/>
      <c r="BF41" s="54"/>
      <c r="BG41" s="54"/>
      <c r="BH41" s="54" t="str">
        <f>IF(BG41="","",IF(COUNTIF(テーブル2[日付],DATE(IF(BF41&lt;4,年度+1,年度),BF41,BG41))=1,"祝",LEFT(TEXT(DATE(IF(BF41&lt;4,年度+1,年度),BF41,BG41),"aaaa"),1)))</f>
        <v/>
      </c>
      <c r="BI41" s="54"/>
      <c r="BJ41" s="55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</row>
    <row r="42" spans="4:80" s="24" customFormat="1" ht="22.5" customHeight="1" x14ac:dyDescent="0.45">
      <c r="D42" s="111" t="s">
        <v>214</v>
      </c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54"/>
      <c r="S42" s="54"/>
      <c r="T42" s="54" t="str">
        <f>IF(S42="","",IF(COUNTIF(テーブル2[日付],DATE(IF(R42&lt;4,年度+1,年度),R42,S42))=1,"祝",LEFT(TEXT(DATE(IF(R42&lt;4,年度+1,年度),R42,S42),"aaaa"),1)))</f>
        <v/>
      </c>
      <c r="U42" s="54"/>
      <c r="V42" s="55"/>
      <c r="W42" s="11"/>
      <c r="X42" s="105" t="s">
        <v>237</v>
      </c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7"/>
      <c r="AL42" s="54"/>
      <c r="AM42" s="54"/>
      <c r="AN42" s="54" t="str">
        <f>IF(AM42="","",IF(COUNTIF(テーブル2[日付],DATE(IF(AL42&lt;4,年度+1,年度),AL42,AM42))=1,"祝",LEFT(TEXT(DATE(IF(AL42&lt;4,年度+1,年度),AL42,AM42),"aaaa"),1)))</f>
        <v/>
      </c>
      <c r="AO42" s="54"/>
      <c r="AP42" s="55"/>
      <c r="AQ42" s="11"/>
      <c r="AR42" s="105" t="s">
        <v>158</v>
      </c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7"/>
      <c r="BF42" s="54"/>
      <c r="BG42" s="54"/>
      <c r="BH42" s="54" t="str">
        <f>IF(BG42="","",IF(COUNTIF(テーブル2[日付],DATE(IF(BF42&lt;4,年度+1,年度),BF42,BG42))=1,"祝",LEFT(TEXT(DATE(IF(BF42&lt;4,年度+1,年度),BF42,BG42),"aaaa"),1)))</f>
        <v/>
      </c>
      <c r="BI42" s="54"/>
      <c r="BJ42" s="55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</row>
    <row r="43" spans="4:80" s="24" customFormat="1" ht="22.5" customHeight="1" thickBot="1" x14ac:dyDescent="0.5">
      <c r="D43" s="111" t="s">
        <v>215</v>
      </c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3"/>
      <c r="W43" s="11"/>
      <c r="X43" s="111" t="s">
        <v>238</v>
      </c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3"/>
      <c r="AQ43" s="11"/>
      <c r="AR43" s="114" t="s">
        <v>159</v>
      </c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6"/>
      <c r="BF43" s="61"/>
      <c r="BG43" s="61"/>
      <c r="BH43" s="61" t="str">
        <f>IF(BG43="","",IF(COUNTIF(テーブル2[日付],DATE(IF(BF43&lt;4,年度+1,年度),BF43,BG43))=1,"祝",LEFT(TEXT(DATE(IF(BF43&lt;4,年度+1,年度),BF43,BG43),"aaaa"),1)))</f>
        <v/>
      </c>
      <c r="BI43" s="61"/>
      <c r="BJ43" s="62"/>
      <c r="BQ43" s="23"/>
      <c r="BR43" s="23"/>
      <c r="BS43" s="23"/>
      <c r="BT43" s="23"/>
      <c r="BU43" s="23"/>
      <c r="BV43" s="23"/>
      <c r="BW43" s="23"/>
      <c r="BX43" s="23"/>
      <c r="BY43" s="23"/>
    </row>
    <row r="44" spans="4:80" s="24" customFormat="1" ht="22.5" customHeight="1" thickBot="1" x14ac:dyDescent="0.5">
      <c r="D44" s="105" t="s">
        <v>216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7"/>
      <c r="R44" s="54"/>
      <c r="S44" s="54"/>
      <c r="T44" s="54" t="str">
        <f>IF(S44="","",IF(COUNTIF(テーブル2[日付],DATE(IF(R44&lt;4,年度+1,年度),R44,S44))=1,"祝",LEFT(TEXT(DATE(IF(R44&lt;4,年度+1,年度),R44,S44),"aaaa"),1)))</f>
        <v/>
      </c>
      <c r="U44" s="54"/>
      <c r="V44" s="55"/>
      <c r="W44" s="11"/>
      <c r="X44" s="105" t="s">
        <v>239</v>
      </c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7"/>
      <c r="AL44" s="54"/>
      <c r="AM44" s="54"/>
      <c r="AN44" s="54" t="str">
        <f>IF(AM44="","",IF(COUNTIF(テーブル2[日付],DATE(IF(AL44&lt;4,年度+1,年度),AL44,AM44))=1,"祝",LEFT(TEXT(DATE(IF(AL44&lt;4,年度+1,年度),AL44,AM44),"aaaa"),1)))</f>
        <v/>
      </c>
      <c r="AO44" s="54"/>
      <c r="AP44" s="55"/>
      <c r="AQ44" s="11"/>
      <c r="AR44" s="88" t="s">
        <v>136</v>
      </c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90"/>
      <c r="BJ44" s="40">
        <f>SUM(BJ37:BJ43)</f>
        <v>0</v>
      </c>
      <c r="BR44" s="23"/>
      <c r="BS44" s="23"/>
      <c r="BT44" s="23"/>
      <c r="BU44" s="23"/>
      <c r="BV44" s="23"/>
      <c r="BW44" s="23"/>
      <c r="BX44" s="23"/>
      <c r="BY44" s="23"/>
    </row>
    <row r="45" spans="4:80" s="24" customFormat="1" ht="22.5" customHeight="1" thickBot="1" x14ac:dyDescent="0.5">
      <c r="D45" s="105" t="s">
        <v>217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7"/>
      <c r="R45" s="54"/>
      <c r="S45" s="54"/>
      <c r="T45" s="54" t="str">
        <f>IF(S45="","",IF(COUNTIF(テーブル2[日付],DATE(IF(R45&lt;4,年度+1,年度),R45,S45))=1,"祝",LEFT(TEXT(DATE(IF(R45&lt;4,年度+1,年度),R45,S45),"aaaa"),1)))</f>
        <v/>
      </c>
      <c r="U45" s="54"/>
      <c r="V45" s="55"/>
      <c r="W45" s="11"/>
      <c r="X45" s="105" t="s">
        <v>240</v>
      </c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7"/>
      <c r="AL45" s="54"/>
      <c r="AM45" s="54"/>
      <c r="AN45" s="54" t="str">
        <f>IF(AM45="","",IF(COUNTIF(テーブル2[日付],DATE(IF(AL45&lt;4,年度+1,年度),AL45,AM45))=1,"祝",LEFT(TEXT(DATE(IF(AL45&lt;4,年度+1,年度),AL45,AM45),"aaaa"),1)))</f>
        <v/>
      </c>
      <c r="AO45" s="54"/>
      <c r="AP45" s="55"/>
      <c r="AQ45" s="11"/>
      <c r="BR45" s="23"/>
      <c r="BS45" s="23"/>
      <c r="BT45" s="23"/>
      <c r="BU45" s="23"/>
      <c r="BV45" s="23"/>
      <c r="BW45" s="23"/>
      <c r="BX45" s="23"/>
      <c r="BY45" s="23"/>
    </row>
    <row r="46" spans="4:80" s="24" customFormat="1" ht="22.5" customHeight="1" thickBot="1" x14ac:dyDescent="0.5">
      <c r="D46" s="105" t="s">
        <v>218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  <c r="R46" s="54"/>
      <c r="S46" s="54"/>
      <c r="T46" s="54" t="str">
        <f>IF(S46="","",IF(COUNTIF(テーブル2[日付],DATE(IF(R46&lt;4,年度+1,年度),R46,S46))=1,"祝",LEFT(TEXT(DATE(IF(R46&lt;4,年度+1,年度),R46,S46),"aaaa"),1)))</f>
        <v/>
      </c>
      <c r="U46" s="54"/>
      <c r="V46" s="55"/>
      <c r="W46" s="11"/>
      <c r="X46" s="88" t="s">
        <v>193</v>
      </c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90"/>
      <c r="AP46" s="43">
        <f>SUM(AP35:AP45)</f>
        <v>0</v>
      </c>
      <c r="AQ46" s="11"/>
      <c r="BR46" s="23"/>
      <c r="BS46" s="23"/>
      <c r="BT46" s="23"/>
      <c r="BU46" s="23"/>
      <c r="BV46" s="23"/>
      <c r="BW46" s="23"/>
      <c r="BX46" s="23"/>
      <c r="BY46" s="23"/>
    </row>
    <row r="47" spans="4:80" s="24" customFormat="1" ht="22.5" customHeight="1" x14ac:dyDescent="0.45">
      <c r="D47" s="105" t="s">
        <v>219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7"/>
      <c r="R47" s="54"/>
      <c r="S47" s="54"/>
      <c r="T47" s="54" t="str">
        <f>IF(S47="","",IF(COUNTIF(テーブル2[日付],DATE(IF(R47&lt;4,年度+1,年度),R47,S47))=1,"祝",LEFT(TEXT(DATE(IF(R47&lt;4,年度+1,年度),R47,S47),"aaaa"),1)))</f>
        <v/>
      </c>
      <c r="U47" s="54"/>
      <c r="V47" s="55"/>
      <c r="W47" s="11"/>
      <c r="AQ47" s="11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</row>
    <row r="48" spans="4:80" s="24" customFormat="1" ht="22.5" customHeight="1" thickBot="1" x14ac:dyDescent="0.5">
      <c r="D48" s="195" t="s">
        <v>251</v>
      </c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7"/>
      <c r="R48" s="61"/>
      <c r="S48" s="61"/>
      <c r="T48" s="61" t="str">
        <f>IF(S48="","",IF(COUNTIF(テーブル2[日付],DATE(IF(R48&lt;4,年度+1,年度),R48,S48))=1,"祝",LEFT(TEXT(DATE(IF(R48&lt;4,年度+1,年度),R48,S48),"aaaa"),1)))</f>
        <v/>
      </c>
      <c r="U48" s="61"/>
      <c r="V48" s="55"/>
      <c r="W48" s="11"/>
      <c r="AQ48" s="11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</row>
    <row r="49" spans="4:79" s="24" customFormat="1" ht="22.5" customHeight="1" thickBot="1" x14ac:dyDescent="0.5">
      <c r="D49" s="88" t="s">
        <v>192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90"/>
      <c r="V49" s="43">
        <f>SUM(V21:V48)</f>
        <v>0</v>
      </c>
      <c r="W49" s="11"/>
      <c r="AQ49" s="11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4:79" s="24" customFormat="1" ht="22.5" customHeight="1" x14ac:dyDescent="0.45">
      <c r="W50" s="11"/>
      <c r="AQ50" s="11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</row>
    <row r="51" spans="4:79" s="24" customFormat="1" ht="22.5" customHeight="1" x14ac:dyDescent="0.45">
      <c r="D51" s="194"/>
      <c r="E51" s="194"/>
      <c r="F51" s="194"/>
      <c r="G51" s="194"/>
      <c r="H51" s="194"/>
      <c r="I51" s="194"/>
      <c r="J51" s="194"/>
      <c r="K51" s="194"/>
      <c r="L51" s="194"/>
      <c r="M51" s="29"/>
      <c r="N51" s="29"/>
      <c r="O51" s="22" t="str">
        <f>IF(N51="","",IF(COUNTIF(テーブル2[日付],DATE(IF(M51&lt;4,年度+1,年度),M51,N51))=1,"祝",LEFT(TEXT(DATE(IF(M51&lt;4,年度+1,年度),M51,N51),"aaaa"),1)))</f>
        <v/>
      </c>
      <c r="P51" s="29"/>
      <c r="Q51" s="29"/>
      <c r="S51" s="27"/>
      <c r="T51" s="27"/>
      <c r="U51" s="27"/>
      <c r="V51" s="27"/>
      <c r="W51" s="27"/>
      <c r="X51" s="27"/>
      <c r="Y51" s="27"/>
      <c r="Z51" s="27"/>
      <c r="AA51" s="27"/>
      <c r="AB51" s="29"/>
      <c r="AC51" s="29"/>
      <c r="AD51" s="22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R51" s="23"/>
      <c r="BS51" s="23"/>
      <c r="BT51" s="23"/>
      <c r="BU51" s="23"/>
      <c r="BV51" s="23"/>
      <c r="BW51" s="23"/>
      <c r="BX51" s="23"/>
      <c r="BY51" s="23"/>
    </row>
    <row r="52" spans="4:79" s="2" customFormat="1" ht="9" customHeight="1" x14ac:dyDescent="0.45">
      <c r="D52" s="3"/>
      <c r="E52" s="3"/>
      <c r="F52" s="3"/>
      <c r="G52" s="3"/>
      <c r="H52" s="3"/>
      <c r="I52" s="3"/>
      <c r="J52" s="3"/>
      <c r="K52" s="3"/>
      <c r="L52" s="3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4:79" s="6" customFormat="1" ht="30" customHeight="1" x14ac:dyDescent="0.45">
      <c r="D53" s="51" t="s">
        <v>117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4:79" s="2" customFormat="1" ht="10.5" customHeight="1" thickBot="1" x14ac:dyDescent="0.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Q54" s="3"/>
      <c r="BR54" s="3"/>
      <c r="BS54" s="3"/>
      <c r="BT54" s="3"/>
      <c r="BU54" s="3"/>
      <c r="BV54" s="3"/>
      <c r="BW54" s="3"/>
      <c r="BX54" s="3"/>
      <c r="BY54" s="3"/>
    </row>
    <row r="55" spans="4:79" s="11" customFormat="1" ht="22.5" customHeight="1" x14ac:dyDescent="0.45">
      <c r="D55" s="93" t="s">
        <v>189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5"/>
      <c r="R55" s="60" t="s">
        <v>3</v>
      </c>
      <c r="S55" s="60" t="s">
        <v>7</v>
      </c>
      <c r="T55" s="60" t="s">
        <v>8</v>
      </c>
      <c r="U55" s="60" t="s">
        <v>4</v>
      </c>
      <c r="V55" s="37" t="s">
        <v>5</v>
      </c>
      <c r="W55" s="38"/>
      <c r="X55" s="93" t="s">
        <v>170</v>
      </c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5"/>
      <c r="AL55" s="60" t="s">
        <v>3</v>
      </c>
      <c r="AM55" s="60" t="s">
        <v>7</v>
      </c>
      <c r="AN55" s="60" t="s">
        <v>8</v>
      </c>
      <c r="AO55" s="60" t="s">
        <v>4</v>
      </c>
      <c r="AP55" s="37" t="s">
        <v>5</v>
      </c>
      <c r="AR55" s="93" t="s">
        <v>112</v>
      </c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5"/>
      <c r="BF55" s="60" t="s">
        <v>3</v>
      </c>
      <c r="BG55" s="60" t="s">
        <v>7</v>
      </c>
      <c r="BH55" s="60" t="s">
        <v>8</v>
      </c>
      <c r="BI55" s="60" t="s">
        <v>4</v>
      </c>
      <c r="BJ55" s="37" t="s">
        <v>5</v>
      </c>
      <c r="BL55" s="30"/>
      <c r="BM55" s="39"/>
      <c r="BN55" s="39"/>
      <c r="BO55" s="39"/>
      <c r="BP55" s="39"/>
      <c r="BQ55" s="39"/>
      <c r="BR55" s="39"/>
      <c r="BS55" s="39"/>
      <c r="BT55" s="39"/>
      <c r="BU55" s="39"/>
    </row>
    <row r="56" spans="4:79" s="11" customFormat="1" ht="22.5" customHeight="1" x14ac:dyDescent="0.45"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100"/>
      <c r="R56" s="54"/>
      <c r="S56" s="54"/>
      <c r="T56" s="54" t="str">
        <f>IF(S56="","",IF(COUNTIF(テーブル2[日付],DATE(IF(R56&lt;4,年度+1,年度),R56,S56))=1,"祝",LEFT(TEXT(DATE(IF(R56&lt;4,年度+1,年度),R56,S56),"aaaa"),1)))</f>
        <v/>
      </c>
      <c r="U56" s="54"/>
      <c r="V56" s="55"/>
      <c r="W56" s="38"/>
      <c r="X56" s="98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100"/>
      <c r="AL56" s="54"/>
      <c r="AM56" s="54"/>
      <c r="AN56" s="54" t="str">
        <f>IF(AM56="","",IF(COUNTIF(テーブル2[日付],DATE(IF(AL56&lt;4,年度+1,年度),AL56,AM56))=1,"祝",LEFT(TEXT(DATE(IF(AL56&lt;4,年度+1,年度),AL56,AM56),"aaaa"),1)))</f>
        <v/>
      </c>
      <c r="AO56" s="54"/>
      <c r="AP56" s="55"/>
      <c r="AR56" s="98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100"/>
      <c r="BF56" s="54"/>
      <c r="BG56" s="54"/>
      <c r="BH56" s="54" t="str">
        <f>IF(BG56="","",IF(COUNTIF(テーブル2[日付],DATE(IF(BF56&lt;4,年度+1,年度),BF56,BG56))=1,"祝",LEFT(TEXT(DATE(IF(BF56&lt;4,年度+1,年度),BF56,BG56),"aaaa"),1)))</f>
        <v/>
      </c>
      <c r="BI56" s="54"/>
      <c r="BJ56" s="55"/>
      <c r="BL56" s="30"/>
      <c r="BM56" s="30"/>
      <c r="BN56" s="30"/>
      <c r="BO56" s="30"/>
      <c r="BP56" s="30"/>
      <c r="BQ56" s="30"/>
      <c r="BR56" s="30"/>
      <c r="BS56" s="30"/>
      <c r="BT56" s="30"/>
      <c r="BU56" s="30"/>
    </row>
    <row r="57" spans="4:79" s="11" customFormat="1" ht="22.5" customHeight="1" x14ac:dyDescent="0.45"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100"/>
      <c r="R57" s="54"/>
      <c r="S57" s="54"/>
      <c r="T57" s="54" t="str">
        <f>IF(S57="","",IF(COUNTIF(テーブル2[日付],DATE(IF(R57&lt;4,年度+1,年度),R57,S57))=1,"祝",LEFT(TEXT(DATE(IF(R57&lt;4,年度+1,年度),R57,S57),"aaaa"),1)))</f>
        <v/>
      </c>
      <c r="U57" s="54"/>
      <c r="V57" s="55"/>
      <c r="W57" s="38"/>
      <c r="X57" s="98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100"/>
      <c r="AL57" s="54"/>
      <c r="AM57" s="54"/>
      <c r="AN57" s="54" t="str">
        <f>IF(AM57="","",IF(COUNTIF(テーブル2[日付],DATE(IF(AL57&lt;4,年度+1,年度),AL57,AM57))=1,"祝",LEFT(TEXT(DATE(IF(AL57&lt;4,年度+1,年度),AL57,AM57),"aaaa"),1)))</f>
        <v/>
      </c>
      <c r="AO57" s="54"/>
      <c r="AP57" s="55"/>
      <c r="AR57" s="98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100"/>
      <c r="BF57" s="54"/>
      <c r="BG57" s="54"/>
      <c r="BH57" s="54" t="str">
        <f>IF(BG57="","",IF(COUNTIF(テーブル2[日付],DATE(IF(BF57&lt;4,年度+1,年度),BF57,BG57))=1,"祝",LEFT(TEXT(DATE(IF(BF57&lt;4,年度+1,年度),BF57,BG57),"aaaa"),1)))</f>
        <v/>
      </c>
      <c r="BI57" s="54"/>
      <c r="BJ57" s="55"/>
      <c r="BL57" s="30"/>
      <c r="BM57" s="30"/>
      <c r="BN57" s="30"/>
      <c r="BO57" s="30"/>
      <c r="BP57" s="30"/>
      <c r="BQ57" s="30"/>
      <c r="BR57" s="30"/>
      <c r="BS57" s="30"/>
      <c r="BT57" s="30"/>
      <c r="BU57" s="30"/>
    </row>
    <row r="58" spans="4:79" s="11" customFormat="1" ht="22.5" customHeight="1" x14ac:dyDescent="0.45"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100"/>
      <c r="R58" s="54"/>
      <c r="S58" s="54"/>
      <c r="T58" s="54" t="str">
        <f>IF(S58="","",IF(COUNTIF(テーブル2[日付],DATE(IF(R58&lt;4,年度+1,年度),R58,S58))=1,"祝",LEFT(TEXT(DATE(IF(R58&lt;4,年度+1,年度),R58,S58),"aaaa"),1)))</f>
        <v/>
      </c>
      <c r="U58" s="54"/>
      <c r="V58" s="55"/>
      <c r="W58" s="38"/>
      <c r="X58" s="98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100"/>
      <c r="AL58" s="54"/>
      <c r="AM58" s="54"/>
      <c r="AN58" s="54" t="str">
        <f>IF(AM58="","",IF(COUNTIF(テーブル2[日付],DATE(IF(AL58&lt;4,年度+1,年度),AL58,AM58))=1,"祝",LEFT(TEXT(DATE(IF(AL58&lt;4,年度+1,年度),AL58,AM58),"aaaa"),1)))</f>
        <v/>
      </c>
      <c r="AO58" s="54"/>
      <c r="AP58" s="55"/>
      <c r="AR58" s="98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100"/>
      <c r="BF58" s="54"/>
      <c r="BG58" s="54"/>
      <c r="BH58" s="54" t="str">
        <f>IF(BG58="","",IF(COUNTIF(テーブル2[日付],DATE(IF(BF58&lt;4,年度+1,年度),BF58,BG58))=1,"祝",LEFT(TEXT(DATE(IF(BF58&lt;4,年度+1,年度),BF58,BG58),"aaaa"),1)))</f>
        <v/>
      </c>
      <c r="BI58" s="54"/>
      <c r="BJ58" s="55"/>
      <c r="BL58" s="30"/>
      <c r="BM58" s="30"/>
      <c r="BN58" s="30"/>
      <c r="BO58" s="30"/>
      <c r="BP58" s="30"/>
      <c r="BQ58" s="30"/>
      <c r="BR58" s="30"/>
      <c r="BS58" s="30"/>
      <c r="BT58" s="30"/>
    </row>
    <row r="59" spans="4:79" s="11" customFormat="1" ht="22.5" customHeight="1" x14ac:dyDescent="0.45"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100"/>
      <c r="R59" s="54"/>
      <c r="S59" s="54"/>
      <c r="T59" s="54" t="str">
        <f>IF(S59="","",IF(COUNTIF(テーブル2[日付],DATE(IF(R59&lt;4,年度+1,年度),R59,S59))=1,"祝",LEFT(TEXT(DATE(IF(R59&lt;4,年度+1,年度),R59,S59),"aaaa"),1)))</f>
        <v/>
      </c>
      <c r="U59" s="54"/>
      <c r="V59" s="55"/>
      <c r="W59" s="38"/>
      <c r="X59" s="98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100"/>
      <c r="AL59" s="54"/>
      <c r="AM59" s="54"/>
      <c r="AN59" s="54" t="str">
        <f>IF(AM59="","",IF(COUNTIF(テーブル2[日付],DATE(IF(AL59&lt;4,年度+1,年度),AL59,AM59))=1,"祝",LEFT(TEXT(DATE(IF(AL59&lt;4,年度+1,年度),AL59,AM59),"aaaa"),1)))</f>
        <v/>
      </c>
      <c r="AO59" s="54"/>
      <c r="AP59" s="55"/>
      <c r="AR59" s="98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100"/>
      <c r="BF59" s="54"/>
      <c r="BG59" s="54"/>
      <c r="BH59" s="54" t="str">
        <f>IF(BG59="","",IF(COUNTIF(テーブル2[日付],DATE(IF(BF59&lt;4,年度+1,年度),BF59,BG59))=1,"祝",LEFT(TEXT(DATE(IF(BF59&lt;4,年度+1,年度),BF59,BG59),"aaaa"),1)))</f>
        <v/>
      </c>
      <c r="BI59" s="54"/>
      <c r="BJ59" s="55"/>
      <c r="BL59" s="30"/>
      <c r="BM59" s="30"/>
      <c r="BN59" s="30"/>
      <c r="BO59" s="30"/>
      <c r="BP59" s="30"/>
      <c r="BQ59" s="30"/>
      <c r="BR59" s="30"/>
      <c r="BS59" s="30"/>
      <c r="BT59" s="30"/>
      <c r="BU59" s="30"/>
    </row>
    <row r="60" spans="4:79" s="11" customFormat="1" ht="22.5" customHeight="1" thickBot="1" x14ac:dyDescent="0.5">
      <c r="D60" s="9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100"/>
      <c r="R60" s="54"/>
      <c r="S60" s="54"/>
      <c r="T60" s="54" t="str">
        <f>IF(S60="","",IF(COUNTIF(テーブル2[日付],DATE(IF(R60&lt;4,年度+1,年度),R60,S60))=1,"祝",LEFT(TEXT(DATE(IF(R60&lt;4,年度+1,年度),R60,S60),"aaaa"),1)))</f>
        <v/>
      </c>
      <c r="U60" s="54"/>
      <c r="V60" s="55"/>
      <c r="W60" s="38"/>
      <c r="X60" s="98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100"/>
      <c r="AL60" s="54"/>
      <c r="AM60" s="54"/>
      <c r="AN60" s="54" t="str">
        <f>IF(AM60="","",IF(COUNTIF(テーブル2[日付],DATE(IF(AL60&lt;4,年度+1,年度),AL60,AM60))=1,"祝",LEFT(TEXT(DATE(IF(AL60&lt;4,年度+1,年度),AL60,AM60),"aaaa"),1)))</f>
        <v/>
      </c>
      <c r="AO60" s="54"/>
      <c r="AP60" s="55"/>
      <c r="AR60" s="101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3"/>
      <c r="BF60" s="54"/>
      <c r="BG60" s="54"/>
      <c r="BH60" s="54" t="str">
        <f>IF(BG60="","",IF(COUNTIF(テーブル2[日付],DATE(IF(BF60&lt;4,年度+1,年度),BF60,BG60))=1,"祝",LEFT(TEXT(DATE(IF(BF60&lt;4,年度+1,年度),BF60,BG60),"aaaa"),1)))</f>
        <v/>
      </c>
      <c r="BI60" s="54"/>
      <c r="BJ60" s="55"/>
      <c r="BL60" s="30"/>
      <c r="BM60" s="30"/>
      <c r="BN60" s="30"/>
      <c r="BO60" s="30"/>
      <c r="BP60" s="30"/>
      <c r="BQ60" s="30"/>
      <c r="BR60" s="30"/>
      <c r="BS60" s="30"/>
      <c r="BT60" s="30"/>
      <c r="BU60" s="30"/>
    </row>
    <row r="61" spans="4:79" s="11" customFormat="1" ht="22.5" customHeight="1" thickBot="1" x14ac:dyDescent="0.5"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100"/>
      <c r="R61" s="54"/>
      <c r="S61" s="54"/>
      <c r="T61" s="54" t="str">
        <f>IF(S61="","",IF(COUNTIF(テーブル2[日付],DATE(IF(R61&lt;4,年度+1,年度),R61,S61))=1,"祝",LEFT(TEXT(DATE(IF(R61&lt;4,年度+1,年度),R61,S61),"aaaa"),1)))</f>
        <v/>
      </c>
      <c r="U61" s="54"/>
      <c r="V61" s="55"/>
      <c r="W61" s="38"/>
      <c r="X61" s="98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100"/>
      <c r="AL61" s="54"/>
      <c r="AM61" s="54"/>
      <c r="AN61" s="54" t="str">
        <f>IF(AM61="","",IF(COUNTIF(テーブル2[日付],DATE(IF(AL61&lt;4,年度+1,年度),AL61,AM61))=1,"祝",LEFT(TEXT(DATE(IF(AL61&lt;4,年度+1,年度),AL61,AM61),"aaaa"),1)))</f>
        <v/>
      </c>
      <c r="AO61" s="54"/>
      <c r="AP61" s="55"/>
      <c r="AR61" s="88" t="s">
        <v>137</v>
      </c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90"/>
      <c r="BJ61" s="40">
        <f>SUM(BJ56:BJ60)</f>
        <v>0</v>
      </c>
      <c r="BL61" s="30"/>
      <c r="BM61" s="30"/>
      <c r="BN61" s="30"/>
      <c r="BO61" s="30"/>
      <c r="BP61" s="30"/>
      <c r="BQ61" s="30"/>
      <c r="BR61" s="30"/>
      <c r="BS61" s="30"/>
      <c r="BT61" s="30"/>
    </row>
    <row r="62" spans="4:79" s="11" customFormat="1" ht="22.5" customHeight="1" thickBot="1" x14ac:dyDescent="0.5"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100"/>
      <c r="R62" s="54"/>
      <c r="S62" s="54"/>
      <c r="T62" s="54" t="str">
        <f>IF(S62="","",IF(COUNTIF(テーブル2[日付],DATE(IF(R62&lt;4,年度+1,年度),R62,S62))=1,"祝",LEFT(TEXT(DATE(IF(R62&lt;4,年度+1,年度),R62,S62),"aaaa"),1)))</f>
        <v/>
      </c>
      <c r="U62" s="54"/>
      <c r="V62" s="55"/>
      <c r="W62" s="38"/>
      <c r="X62" s="98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100"/>
      <c r="AL62" s="54"/>
      <c r="AM62" s="54"/>
      <c r="AN62" s="54" t="str">
        <f>IF(AM62="","",IF(COUNTIF(テーブル2[日付],DATE(IF(AL62&lt;4,年度+1,年度),AL62,AM62))=1,"祝",LEFT(TEXT(DATE(IF(AL62&lt;4,年度+1,年度),AL62,AM62),"aaaa"),1)))</f>
        <v/>
      </c>
      <c r="AO62" s="54"/>
      <c r="AP62" s="55"/>
      <c r="AR62" s="104"/>
      <c r="AS62" s="104"/>
      <c r="AT62" s="104"/>
      <c r="AU62" s="104"/>
      <c r="AV62" s="104"/>
      <c r="AW62" s="104"/>
      <c r="AX62" s="104"/>
      <c r="AY62" s="104"/>
      <c r="AZ62" s="104"/>
      <c r="BA62" s="41"/>
      <c r="BB62" s="41"/>
      <c r="BC62" s="42" t="str">
        <f>IF(BB62="","",IF(COUNTIF(テーブル2[日付],DATE(IF(BA62&lt;4,年度+1,年度),BA62,BB62))=1,"祝",LEFT(TEXT(DATE(IF(BA62&lt;4,年度+1,年度),BA62,BB62),"aaaa"),1)))</f>
        <v/>
      </c>
      <c r="BD62" s="41"/>
      <c r="BE62" s="41"/>
      <c r="BL62" s="30"/>
      <c r="BM62" s="30"/>
      <c r="BN62" s="30"/>
      <c r="BO62" s="30"/>
      <c r="BP62" s="30"/>
      <c r="BQ62" s="30"/>
      <c r="BR62" s="30"/>
      <c r="BS62" s="30"/>
      <c r="BT62" s="30"/>
    </row>
    <row r="63" spans="4:79" s="11" customFormat="1" ht="22.5" customHeight="1" x14ac:dyDescent="0.45"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100"/>
      <c r="R63" s="54"/>
      <c r="S63" s="54"/>
      <c r="T63" s="54" t="str">
        <f>IF(S63="","",IF(COUNTIF(テーブル2[日付],DATE(IF(R63&lt;4,年度+1,年度),R63,S63))=1,"祝",LEFT(TEXT(DATE(IF(R63&lt;4,年度+1,年度),R63,S63),"aaaa"),1)))</f>
        <v/>
      </c>
      <c r="U63" s="54"/>
      <c r="V63" s="55"/>
      <c r="W63" s="38"/>
      <c r="X63" s="98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100"/>
      <c r="AL63" s="54"/>
      <c r="AM63" s="54"/>
      <c r="AN63" s="54" t="str">
        <f>IF(AM63="","",IF(COUNTIF(テーブル2[日付],DATE(IF(AL63&lt;4,年度+1,年度),AL63,AM63))=1,"祝",LEFT(TEXT(DATE(IF(AL63&lt;4,年度+1,年度),AL63,AM63),"aaaa"),1)))</f>
        <v/>
      </c>
      <c r="AO63" s="54"/>
      <c r="AP63" s="55"/>
      <c r="AR63" s="93" t="s">
        <v>113</v>
      </c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5"/>
      <c r="BF63" s="60" t="s">
        <v>3</v>
      </c>
      <c r="BG63" s="60" t="s">
        <v>7</v>
      </c>
      <c r="BH63" s="60" t="s">
        <v>8</v>
      </c>
      <c r="BI63" s="60" t="s">
        <v>4</v>
      </c>
      <c r="BJ63" s="37" t="s">
        <v>5</v>
      </c>
      <c r="BL63" s="30"/>
      <c r="BM63" s="30"/>
      <c r="BN63" s="30"/>
      <c r="BO63" s="30"/>
      <c r="BP63" s="30"/>
      <c r="BQ63" s="30"/>
      <c r="BR63" s="30"/>
      <c r="BS63" s="30"/>
      <c r="BT63" s="30"/>
    </row>
    <row r="64" spans="4:79" s="11" customFormat="1" ht="22.5" customHeight="1" x14ac:dyDescent="0.45"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100"/>
      <c r="R64" s="54"/>
      <c r="S64" s="54"/>
      <c r="T64" s="54" t="str">
        <f>IF(S64="","",IF(COUNTIF(テーブル2[日付],DATE(IF(R64&lt;4,年度+1,年度),R64,S64))=1,"祝",LEFT(TEXT(DATE(IF(R64&lt;4,年度+1,年度),R64,S64),"aaaa"),1)))</f>
        <v/>
      </c>
      <c r="U64" s="54"/>
      <c r="V64" s="55"/>
      <c r="W64" s="38"/>
      <c r="X64" s="98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100"/>
      <c r="AL64" s="54"/>
      <c r="AM64" s="54"/>
      <c r="AN64" s="54" t="str">
        <f>IF(AM64="","",IF(COUNTIF(テーブル2[日付],DATE(IF(AL64&lt;4,年度+1,年度),AL64,AM64))=1,"祝",LEFT(TEXT(DATE(IF(AL64&lt;4,年度+1,年度),AL64,AM64),"aaaa"),1)))</f>
        <v/>
      </c>
      <c r="AO64" s="54"/>
      <c r="AP64" s="55"/>
      <c r="AR64" s="82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4"/>
      <c r="BF64" s="54"/>
      <c r="BG64" s="54"/>
      <c r="BH64" s="54" t="str">
        <f>IF(BG64="","",IF(COUNTIF(テーブル2[日付],DATE(IF(BF64&lt;4,年度+1,年度),BF64,BG64))=1,"祝",LEFT(TEXT(DATE(IF(BF64&lt;4,年度+1,年度),BF64,BG64),"aaaa"),1)))</f>
        <v/>
      </c>
      <c r="BI64" s="54"/>
      <c r="BJ64" s="55"/>
      <c r="BL64" s="30"/>
      <c r="BM64" s="30"/>
      <c r="BN64" s="30"/>
      <c r="BO64" s="30"/>
      <c r="BP64" s="30"/>
      <c r="BQ64" s="30"/>
      <c r="BR64" s="30"/>
      <c r="BS64" s="30"/>
      <c r="BT64" s="30"/>
    </row>
    <row r="65" spans="4:82" s="11" customFormat="1" ht="22.5" customHeight="1" thickBot="1" x14ac:dyDescent="0.5">
      <c r="D65" s="101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3"/>
      <c r="R65" s="54"/>
      <c r="S65" s="54"/>
      <c r="T65" s="54" t="str">
        <f>IF(S65="","",IF(COUNTIF(テーブル2[日付],DATE(IF(R65&lt;4,年度+1,年度),R65,S65))=1,"祝",LEFT(TEXT(DATE(IF(R65&lt;4,年度+1,年度),R65,S65),"aaaa"),1)))</f>
        <v/>
      </c>
      <c r="U65" s="54"/>
      <c r="V65" s="55"/>
      <c r="W65" s="38"/>
      <c r="X65" s="101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3"/>
      <c r="AL65" s="54"/>
      <c r="AM65" s="54"/>
      <c r="AN65" s="54" t="str">
        <f>IF(AM65="","",IF(COUNTIF(テーブル2[日付],DATE(IF(AL65&lt;4,年度+1,年度),AL65,AM65))=1,"祝",LEFT(TEXT(DATE(IF(AL65&lt;4,年度+1,年度),AL65,AM65),"aaaa"),1)))</f>
        <v/>
      </c>
      <c r="AO65" s="54"/>
      <c r="AP65" s="55"/>
      <c r="AR65" s="82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4"/>
      <c r="BF65" s="54"/>
      <c r="BG65" s="54"/>
      <c r="BH65" s="54" t="str">
        <f>IF(BG65="","",IF(COUNTIF(テーブル2[日付],DATE(IF(BF65&lt;4,年度+1,年度),BF65,BG65))=1,"祝",LEFT(TEXT(DATE(IF(BF65&lt;4,年度+1,年度),BF65,BG65),"aaaa"),1)))</f>
        <v/>
      </c>
      <c r="BI65" s="54"/>
      <c r="BJ65" s="55"/>
      <c r="BL65" s="30"/>
      <c r="BM65" s="30"/>
      <c r="BN65" s="30"/>
      <c r="BO65" s="30"/>
      <c r="BP65" s="30"/>
      <c r="BQ65" s="30"/>
      <c r="BR65" s="30"/>
      <c r="BS65" s="30"/>
      <c r="BT65" s="30"/>
    </row>
    <row r="66" spans="4:82" s="11" customFormat="1" ht="22.5" customHeight="1" thickBot="1" x14ac:dyDescent="0.5">
      <c r="D66" s="88" t="s">
        <v>192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90"/>
      <c r="V66" s="43">
        <f>SUM(V56:V65)</f>
        <v>0</v>
      </c>
      <c r="W66" s="38"/>
      <c r="X66" s="88" t="s">
        <v>191</v>
      </c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0"/>
      <c r="AP66" s="43">
        <f>SUM(AP56:AP65)</f>
        <v>0</v>
      </c>
      <c r="AR66" s="82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4"/>
      <c r="BF66" s="54"/>
      <c r="BG66" s="54"/>
      <c r="BH66" s="54" t="str">
        <f>IF(BG66="","",IF(COUNTIF(テーブル2[日付],DATE(IF(BF66&lt;4,年度+1,年度),BF66,BG66))=1,"祝",LEFT(TEXT(DATE(IF(BF66&lt;4,年度+1,年度),BF66,BG66),"aaaa"),1)))</f>
        <v/>
      </c>
      <c r="BI66" s="54"/>
      <c r="BJ66" s="55"/>
      <c r="BL66" s="30"/>
      <c r="BM66" s="30"/>
      <c r="BN66" s="30"/>
      <c r="BO66" s="30"/>
      <c r="BP66" s="30"/>
      <c r="BQ66" s="30"/>
      <c r="BR66" s="30"/>
      <c r="BS66" s="30"/>
      <c r="BT66" s="30"/>
    </row>
    <row r="67" spans="4:82" s="11" customFormat="1" ht="22.5" customHeight="1" thickBot="1" x14ac:dyDescent="0.5">
      <c r="D67" s="96"/>
      <c r="E67" s="96"/>
      <c r="F67" s="96"/>
      <c r="G67" s="96"/>
      <c r="H67" s="96"/>
      <c r="I67" s="96"/>
      <c r="J67" s="96"/>
      <c r="K67" s="96"/>
      <c r="L67" s="96"/>
      <c r="M67" s="41"/>
      <c r="N67" s="41"/>
      <c r="O67" s="42" t="str">
        <f>IF(N67="","",IF(COUNTIF(テーブル2[日付],DATE(IF(M67&lt;4,年度+1,年度),M67,N67))=1,"祝",LEFT(TEXT(DATE(IF(M67&lt;4,年度+1,年度),M67,N67),"aaaa"),1)))</f>
        <v/>
      </c>
      <c r="P67" s="41"/>
      <c r="Q67" s="41"/>
      <c r="R67" s="41"/>
      <c r="S67" s="41"/>
      <c r="T67" s="41"/>
      <c r="U67" s="41"/>
      <c r="V67" s="41"/>
      <c r="W67" s="38"/>
      <c r="X67" s="97"/>
      <c r="Y67" s="97"/>
      <c r="Z67" s="97"/>
      <c r="AA67" s="97"/>
      <c r="AB67" s="97"/>
      <c r="AC67" s="97"/>
      <c r="AD67" s="97"/>
      <c r="AE67" s="97"/>
      <c r="AF67" s="97"/>
      <c r="AG67" s="41"/>
      <c r="AH67" s="41"/>
      <c r="AI67" s="42" t="str">
        <f>IF(AH67="","",IF(COUNTIF(テーブル2[日付],DATE(IF(AG67&lt;4,年度+1,年度),AG67,AH67))=1,"祝",LEFT(TEXT(DATE(IF(AG67&lt;4,年度+1,年度),AG67,AH67),"aaaa"),1)))</f>
        <v/>
      </c>
      <c r="AJ67" s="41"/>
      <c r="AK67" s="41"/>
      <c r="AL67" s="38"/>
      <c r="AM67" s="38"/>
      <c r="AN67" s="38"/>
      <c r="AO67" s="38"/>
      <c r="AP67" s="38"/>
      <c r="AQ67" s="38"/>
      <c r="AR67" s="82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4"/>
      <c r="BF67" s="54"/>
      <c r="BG67" s="54"/>
      <c r="BH67" s="54" t="str">
        <f>IF(BG67="","",IF(COUNTIF(テーブル2[日付],DATE(IF(BF67&lt;4,年度+1,年度),BF67,BG67))=1,"祝",LEFT(TEXT(DATE(IF(BF67&lt;4,年度+1,年度),BF67,BG67),"aaaa"),1)))</f>
        <v/>
      </c>
      <c r="BI67" s="54"/>
      <c r="BJ67" s="55"/>
      <c r="BL67" s="30"/>
      <c r="BM67" s="30"/>
      <c r="BN67" s="30"/>
      <c r="BO67" s="30"/>
      <c r="BP67" s="30"/>
      <c r="BQ67" s="30"/>
      <c r="BR67" s="30"/>
      <c r="BS67" s="30"/>
      <c r="BT67" s="30"/>
    </row>
    <row r="68" spans="4:82" s="11" customFormat="1" ht="22.5" customHeight="1" thickBot="1" x14ac:dyDescent="0.5">
      <c r="D68" s="92"/>
      <c r="E68" s="92"/>
      <c r="F68" s="92"/>
      <c r="G68" s="92"/>
      <c r="H68" s="92"/>
      <c r="I68" s="92"/>
      <c r="J68" s="92"/>
      <c r="K68" s="92"/>
      <c r="L68" s="92"/>
      <c r="M68" s="41"/>
      <c r="N68" s="41"/>
      <c r="O68" s="42" t="str">
        <f>IF(N68="","",IF(COUNTIF(テーブル2[日付],DATE(IF(M68&lt;4,年度+1,年度),M68,N68))=1,"祝",LEFT(TEXT(DATE(IF(M68&lt;4,年度+1,年度),M68,N68),"aaaa"),1)))</f>
        <v/>
      </c>
      <c r="P68" s="41"/>
      <c r="Q68" s="41"/>
      <c r="R68" s="41"/>
      <c r="S68" s="41"/>
      <c r="T68" s="41"/>
      <c r="U68" s="41"/>
      <c r="V68" s="41"/>
      <c r="W68" s="38"/>
      <c r="X68" s="93" t="s">
        <v>171</v>
      </c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5"/>
      <c r="AL68" s="60" t="s">
        <v>3</v>
      </c>
      <c r="AM68" s="60" t="s">
        <v>7</v>
      </c>
      <c r="AN68" s="60" t="s">
        <v>8</v>
      </c>
      <c r="AO68" s="60" t="s">
        <v>4</v>
      </c>
      <c r="AP68" s="37" t="s">
        <v>5</v>
      </c>
      <c r="AQ68" s="39"/>
      <c r="AR68" s="85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7"/>
      <c r="BF68" s="54"/>
      <c r="BG68" s="54"/>
      <c r="BH68" s="54" t="str">
        <f>IF(BG68="","",IF(COUNTIF(テーブル2[日付],DATE(IF(BF68&lt;4,年度+1,年度),BF68,BG68))=1,"祝",LEFT(TEXT(DATE(IF(BF68&lt;4,年度+1,年度),BF68,BG68),"aaaa"),1)))</f>
        <v/>
      </c>
      <c r="BI68" s="54"/>
      <c r="BJ68" s="55"/>
      <c r="BL68" s="30"/>
      <c r="BM68" s="30"/>
      <c r="BN68" s="30"/>
      <c r="BO68" s="30"/>
      <c r="BP68" s="30"/>
      <c r="BQ68" s="30"/>
      <c r="BR68" s="30"/>
      <c r="BS68" s="30"/>
      <c r="BT68" s="30"/>
    </row>
    <row r="69" spans="4:82" s="11" customFormat="1" ht="22.5" customHeight="1" thickBot="1" x14ac:dyDescent="0.5">
      <c r="D69" s="92"/>
      <c r="E69" s="92"/>
      <c r="F69" s="92"/>
      <c r="G69" s="92"/>
      <c r="H69" s="92"/>
      <c r="I69" s="92"/>
      <c r="J69" s="92"/>
      <c r="K69" s="92"/>
      <c r="L69" s="92"/>
      <c r="M69" s="41"/>
      <c r="N69" s="41"/>
      <c r="O69" s="42" t="str">
        <f>IF(N69="","",IF(COUNTIF(テーブル2[日付],DATE(IF(M69&lt;4,年度+1,年度),M69,N69))=1,"祝",LEFT(TEXT(DATE(IF(M69&lt;4,年度+1,年度),M69,N69),"aaaa"),1)))</f>
        <v/>
      </c>
      <c r="P69" s="41"/>
      <c r="Q69" s="41"/>
      <c r="R69" s="41"/>
      <c r="S69" s="41"/>
      <c r="T69" s="41"/>
      <c r="U69" s="41"/>
      <c r="V69" s="41"/>
      <c r="W69" s="38"/>
      <c r="X69" s="82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4"/>
      <c r="AL69" s="54"/>
      <c r="AM69" s="54"/>
      <c r="AN69" s="54" t="str">
        <f>IF(AM69="","",IF(COUNTIF(テーブル2[日付],DATE(IF(AL69&lt;4,年度+1,年度),AL69,AM69))=1,"祝",LEFT(TEXT(DATE(IF(AL69&lt;4,年度+1,年度),AL69,AM69),"aaaa"),1)))</f>
        <v/>
      </c>
      <c r="AO69" s="54"/>
      <c r="AP69" s="55"/>
      <c r="AQ69" s="44"/>
      <c r="AR69" s="88" t="s">
        <v>136</v>
      </c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90"/>
      <c r="BJ69" s="40">
        <f>SUM(BJ64:BJ68)</f>
        <v>0</v>
      </c>
      <c r="BL69" s="30"/>
      <c r="BM69" s="30"/>
      <c r="BN69" s="30"/>
      <c r="BO69" s="30"/>
      <c r="BP69" s="30"/>
      <c r="BQ69" s="30"/>
      <c r="BR69" s="30"/>
      <c r="BS69" s="30"/>
      <c r="BT69" s="30"/>
    </row>
    <row r="70" spans="4:82" s="11" customFormat="1" ht="22.5" customHeight="1" x14ac:dyDescent="0.45">
      <c r="D70" s="45"/>
      <c r="E70" s="45"/>
      <c r="F70" s="45"/>
      <c r="G70" s="45"/>
      <c r="H70" s="45"/>
      <c r="I70" s="45"/>
      <c r="J70" s="45"/>
      <c r="K70" s="45"/>
      <c r="L70" s="45"/>
      <c r="M70" s="41"/>
      <c r="N70" s="41"/>
      <c r="O70" s="42"/>
      <c r="P70" s="41"/>
      <c r="Q70" s="41"/>
      <c r="R70" s="41"/>
      <c r="S70" s="41"/>
      <c r="T70" s="41"/>
      <c r="U70" s="41"/>
      <c r="V70" s="41"/>
      <c r="W70" s="38"/>
      <c r="X70" s="82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4"/>
      <c r="AL70" s="54"/>
      <c r="AM70" s="54"/>
      <c r="AN70" s="54" t="str">
        <f>IF(AM70="","",IF(COUNTIF(テーブル2[日付],DATE(IF(AL70&lt;4,年度+1,年度),AL70,AM70))=1,"祝",LEFT(TEXT(DATE(IF(AL70&lt;4,年度+1,年度),AL70,AM70),"aaaa"),1)))</f>
        <v/>
      </c>
      <c r="AO70" s="54"/>
      <c r="AP70" s="55"/>
      <c r="AQ70" s="45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L70" s="30"/>
      <c r="BM70" s="30"/>
      <c r="BN70" s="30"/>
    </row>
    <row r="71" spans="4:82" s="11" customFormat="1" ht="22.5" customHeight="1" x14ac:dyDescent="0.45">
      <c r="V71" s="41"/>
      <c r="W71" s="38"/>
      <c r="X71" s="82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4"/>
      <c r="AL71" s="54"/>
      <c r="AM71" s="54"/>
      <c r="AN71" s="54" t="str">
        <f>IF(AM71="","",IF(COUNTIF(テーブル2[日付],DATE(IF(AL71&lt;4,年度+1,年度),AL71,AM71))=1,"祝",LEFT(TEXT(DATE(IF(AL71&lt;4,年度+1,年度),AL71,AM71),"aaaa"),1)))</f>
        <v/>
      </c>
      <c r="AO71" s="54"/>
      <c r="AP71" s="55"/>
      <c r="AQ71" s="45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L71" s="30"/>
      <c r="BM71" s="30"/>
      <c r="BN71" s="30"/>
      <c r="BO71" s="46" t="s">
        <v>98</v>
      </c>
      <c r="BP71" s="46">
        <v>4</v>
      </c>
      <c r="BQ71" s="46">
        <v>5</v>
      </c>
      <c r="BR71" s="46">
        <v>6</v>
      </c>
      <c r="BS71" s="46">
        <v>7</v>
      </c>
      <c r="BT71" s="46">
        <v>8</v>
      </c>
      <c r="BU71" s="46">
        <v>9</v>
      </c>
      <c r="BV71" s="46">
        <v>10</v>
      </c>
      <c r="BW71" s="46">
        <v>11</v>
      </c>
      <c r="BX71" s="46">
        <v>12</v>
      </c>
      <c r="BY71" s="46">
        <v>1</v>
      </c>
      <c r="BZ71" s="46">
        <v>2</v>
      </c>
      <c r="CA71" s="46">
        <v>3</v>
      </c>
      <c r="CB71" s="47"/>
      <c r="CC71" s="48"/>
    </row>
    <row r="72" spans="4:82" s="11" customFormat="1" ht="22.5" customHeight="1" x14ac:dyDescent="0.45">
      <c r="W72" s="38"/>
      <c r="X72" s="82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4"/>
      <c r="AL72" s="54"/>
      <c r="AM72" s="54"/>
      <c r="AN72" s="54" t="str">
        <f>IF(AM72="","",IF(COUNTIF(テーブル2[日付],DATE(IF(AL72&lt;4,年度+1,年度),AL72,AM72))=1,"祝",LEFT(TEXT(DATE(IF(AL72&lt;4,年度+1,年度),AL72,AM72),"aaaa"),1)))</f>
        <v/>
      </c>
      <c r="AO72" s="54"/>
      <c r="AP72" s="55"/>
      <c r="AQ72" s="45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L72" s="30"/>
      <c r="BM72" s="30"/>
      <c r="BN72" s="30"/>
      <c r="BO72" s="46" t="s">
        <v>115</v>
      </c>
      <c r="BP72" s="46">
        <f t="shared" ref="BP72:CA72" si="0">SUMIF($R$21:$R$42,BP71,$V$21:$V$42)+SUMIF($R$56:$R$65,BP71,$V$56:$V$65)</f>
        <v>0</v>
      </c>
      <c r="BQ72" s="46">
        <f t="shared" si="0"/>
        <v>0</v>
      </c>
      <c r="BR72" s="46">
        <f t="shared" si="0"/>
        <v>0</v>
      </c>
      <c r="BS72" s="46">
        <f t="shared" si="0"/>
        <v>0</v>
      </c>
      <c r="BT72" s="46">
        <f t="shared" si="0"/>
        <v>0</v>
      </c>
      <c r="BU72" s="46">
        <f t="shared" si="0"/>
        <v>0</v>
      </c>
      <c r="BV72" s="46">
        <f t="shared" si="0"/>
        <v>0</v>
      </c>
      <c r="BW72" s="46">
        <f t="shared" si="0"/>
        <v>0</v>
      </c>
      <c r="BX72" s="46">
        <f t="shared" si="0"/>
        <v>0</v>
      </c>
      <c r="BY72" s="46">
        <f t="shared" si="0"/>
        <v>0</v>
      </c>
      <c r="BZ72" s="46">
        <f t="shared" si="0"/>
        <v>0</v>
      </c>
      <c r="CA72" s="46">
        <f t="shared" si="0"/>
        <v>0</v>
      </c>
      <c r="CB72" s="47">
        <f>SUM(BP72:CA72)</f>
        <v>0</v>
      </c>
      <c r="CC72" s="48"/>
    </row>
    <row r="73" spans="4:82" s="11" customFormat="1" ht="22.5" customHeight="1" x14ac:dyDescent="0.45">
      <c r="W73" s="38"/>
      <c r="X73" s="82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4"/>
      <c r="AL73" s="54"/>
      <c r="AM73" s="54"/>
      <c r="AN73" s="54" t="str">
        <f>IF(AM73="","",IF(COUNTIF(テーブル2[日付],DATE(IF(AL73&lt;4,年度+1,年度),AL73,AM73))=1,"祝",LEFT(TEXT(DATE(IF(AL73&lt;4,年度+1,年度),AL73,AM73),"aaaa"),1)))</f>
        <v/>
      </c>
      <c r="AO73" s="54"/>
      <c r="AP73" s="55"/>
      <c r="AQ73" s="45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L73" s="30"/>
      <c r="BM73" s="30"/>
      <c r="BN73" s="30"/>
      <c r="BO73" s="46" t="s">
        <v>135</v>
      </c>
      <c r="BP73" s="46">
        <f t="shared" ref="BP73:CA73" si="1">SUMIF($AL$21:$AL$32,BP71,$AP$21:$AP$32)+SUMIF($AL$56:$AL$65,BP71,$AP$56:$AP$65)</f>
        <v>0</v>
      </c>
      <c r="BQ73" s="46">
        <f t="shared" si="1"/>
        <v>0</v>
      </c>
      <c r="BR73" s="46">
        <f t="shared" si="1"/>
        <v>0</v>
      </c>
      <c r="BS73" s="46">
        <f t="shared" si="1"/>
        <v>0</v>
      </c>
      <c r="BT73" s="46">
        <f t="shared" si="1"/>
        <v>0</v>
      </c>
      <c r="BU73" s="46">
        <f t="shared" si="1"/>
        <v>0</v>
      </c>
      <c r="BV73" s="46">
        <f t="shared" si="1"/>
        <v>0</v>
      </c>
      <c r="BW73" s="46">
        <f t="shared" si="1"/>
        <v>0</v>
      </c>
      <c r="BX73" s="46">
        <f t="shared" si="1"/>
        <v>0</v>
      </c>
      <c r="BY73" s="46">
        <f t="shared" si="1"/>
        <v>0</v>
      </c>
      <c r="BZ73" s="46">
        <f t="shared" si="1"/>
        <v>0</v>
      </c>
      <c r="CA73" s="46">
        <f t="shared" si="1"/>
        <v>0</v>
      </c>
      <c r="CB73" s="47">
        <f>SUM(BP73:CA73)</f>
        <v>0</v>
      </c>
      <c r="CC73" s="48"/>
    </row>
    <row r="74" spans="4:82" s="11" customFormat="1" ht="22.5" customHeight="1" x14ac:dyDescent="0.45">
      <c r="W74" s="38"/>
      <c r="X74" s="82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4"/>
      <c r="AL74" s="54"/>
      <c r="AM74" s="54"/>
      <c r="AN74" s="54" t="str">
        <f>IF(AM74="","",IF(COUNTIF(テーブル2[日付],DATE(IF(AL74&lt;4,年度+1,年度),AL74,AM74))=1,"祝",LEFT(TEXT(DATE(IF(AL74&lt;4,年度+1,年度),AL74,AM74),"aaaa"),1)))</f>
        <v/>
      </c>
      <c r="AO74" s="54"/>
      <c r="AP74" s="55"/>
      <c r="AQ74" s="45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L74" s="30"/>
      <c r="BM74" s="30"/>
      <c r="BN74" s="30"/>
      <c r="BO74" s="49" t="s">
        <v>116</v>
      </c>
      <c r="BP74" s="46">
        <f t="shared" ref="BP74:CA74" si="2">SUMIF($AL$35:$AL$48,BP71,$AP$35:$AP$48)+SUMIF($AL$69:$AL$78,BP71,$AP$69:$AP$78)</f>
        <v>0</v>
      </c>
      <c r="BQ74" s="46">
        <f t="shared" si="2"/>
        <v>0</v>
      </c>
      <c r="BR74" s="46">
        <f t="shared" si="2"/>
        <v>0</v>
      </c>
      <c r="BS74" s="46">
        <f t="shared" si="2"/>
        <v>0</v>
      </c>
      <c r="BT74" s="46">
        <f t="shared" si="2"/>
        <v>0</v>
      </c>
      <c r="BU74" s="46">
        <f t="shared" si="2"/>
        <v>0</v>
      </c>
      <c r="BV74" s="46">
        <f t="shared" si="2"/>
        <v>0</v>
      </c>
      <c r="BW74" s="46">
        <f t="shared" si="2"/>
        <v>0</v>
      </c>
      <c r="BX74" s="46">
        <f t="shared" si="2"/>
        <v>0</v>
      </c>
      <c r="BY74" s="46">
        <f t="shared" si="2"/>
        <v>0</v>
      </c>
      <c r="BZ74" s="46">
        <f t="shared" si="2"/>
        <v>0</v>
      </c>
      <c r="CA74" s="46">
        <f t="shared" si="2"/>
        <v>0</v>
      </c>
      <c r="CB74" s="47">
        <f>SUM(BP74:CA74)</f>
        <v>0</v>
      </c>
      <c r="CC74" s="48"/>
      <c r="CD74" s="6"/>
    </row>
    <row r="75" spans="4:82" s="11" customFormat="1" ht="22.5" customHeight="1" x14ac:dyDescent="0.45">
      <c r="W75" s="38"/>
      <c r="X75" s="82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4"/>
      <c r="AL75" s="54"/>
      <c r="AM75" s="54"/>
      <c r="AN75" s="54" t="str">
        <f>IF(AM75="","",IF(COUNTIF(テーブル2[日付],DATE(IF(AL75&lt;4,年度+1,年度),AL75,AM75))=1,"祝",LEFT(TEXT(DATE(IF(AL75&lt;4,年度+1,年度),AL75,AM75),"aaaa"),1)))</f>
        <v/>
      </c>
      <c r="AO75" s="54"/>
      <c r="AP75" s="55"/>
      <c r="AQ75" s="45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L75" s="30"/>
      <c r="BM75" s="30"/>
      <c r="BN75" s="30"/>
      <c r="BO75" s="46" t="s">
        <v>99</v>
      </c>
      <c r="BP75" s="46">
        <f t="shared" ref="BP75:CA75" si="3">SUMIF($BF$21:$BF$26,BP71,$BJ$21:$BJ$26)+SUMIF($BF$56:$BF$60,BP71,$BJ$56:$BJ$60)</f>
        <v>0</v>
      </c>
      <c r="BQ75" s="46">
        <f t="shared" si="3"/>
        <v>0</v>
      </c>
      <c r="BR75" s="46">
        <f t="shared" si="3"/>
        <v>0</v>
      </c>
      <c r="BS75" s="46">
        <f t="shared" si="3"/>
        <v>0</v>
      </c>
      <c r="BT75" s="46">
        <f t="shared" si="3"/>
        <v>0</v>
      </c>
      <c r="BU75" s="46">
        <f t="shared" si="3"/>
        <v>0</v>
      </c>
      <c r="BV75" s="46">
        <f t="shared" si="3"/>
        <v>0</v>
      </c>
      <c r="BW75" s="46">
        <f t="shared" si="3"/>
        <v>0</v>
      </c>
      <c r="BX75" s="46">
        <f t="shared" si="3"/>
        <v>0</v>
      </c>
      <c r="BY75" s="46">
        <f t="shared" si="3"/>
        <v>0</v>
      </c>
      <c r="BZ75" s="46">
        <f t="shared" si="3"/>
        <v>0</v>
      </c>
      <c r="CA75" s="46">
        <f t="shared" si="3"/>
        <v>0</v>
      </c>
      <c r="CB75" s="47">
        <f>SUM(BP75:CA75)</f>
        <v>0</v>
      </c>
      <c r="CC75" s="48"/>
      <c r="CD75" s="6"/>
    </row>
    <row r="76" spans="4:82" s="11" customFormat="1" ht="22.5" customHeight="1" x14ac:dyDescent="0.45">
      <c r="W76" s="38"/>
      <c r="X76" s="82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4"/>
      <c r="AL76" s="54"/>
      <c r="AM76" s="54"/>
      <c r="AN76" s="54" t="str">
        <f>IF(AM76="","",IF(COUNTIF(テーブル2[日付],DATE(IF(AL76&lt;4,年度+1,年度),AL76,AM76))=1,"祝",LEFT(TEXT(DATE(IF(AL76&lt;4,年度+1,年度),AL76,AM76),"aaaa"),1)))</f>
        <v/>
      </c>
      <c r="AO76" s="54"/>
      <c r="AP76" s="55"/>
      <c r="AQ76" s="45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L76" s="30"/>
      <c r="BM76" s="30"/>
      <c r="BN76" s="30"/>
      <c r="BO76" s="46" t="s">
        <v>100</v>
      </c>
      <c r="BP76" s="46">
        <f t="shared" ref="BP76:CA76" si="4">SUMIF($BF$37:$BF$43,BP71,$BJ$37:$BJ$43)+SUMIF($BF$64:$BF$68,BP71,$BJ$64:$BJ$68)</f>
        <v>0</v>
      </c>
      <c r="BQ76" s="46">
        <f t="shared" si="4"/>
        <v>0</v>
      </c>
      <c r="BR76" s="46">
        <f t="shared" si="4"/>
        <v>0</v>
      </c>
      <c r="BS76" s="46">
        <f t="shared" si="4"/>
        <v>0</v>
      </c>
      <c r="BT76" s="46">
        <f t="shared" si="4"/>
        <v>0</v>
      </c>
      <c r="BU76" s="46">
        <f t="shared" si="4"/>
        <v>0</v>
      </c>
      <c r="BV76" s="46">
        <f t="shared" si="4"/>
        <v>0</v>
      </c>
      <c r="BW76" s="46">
        <f t="shared" si="4"/>
        <v>0</v>
      </c>
      <c r="BX76" s="46">
        <f t="shared" si="4"/>
        <v>0</v>
      </c>
      <c r="BY76" s="46">
        <f t="shared" si="4"/>
        <v>0</v>
      </c>
      <c r="BZ76" s="46">
        <f t="shared" si="4"/>
        <v>0</v>
      </c>
      <c r="CA76" s="46">
        <f t="shared" si="4"/>
        <v>0</v>
      </c>
      <c r="CB76" s="47">
        <f>SUM(BP76:CA76)</f>
        <v>0</v>
      </c>
      <c r="CC76" s="48">
        <f>SUM(CB73:CB76)</f>
        <v>0</v>
      </c>
      <c r="CD76" s="6"/>
    </row>
    <row r="77" spans="4:82" s="11" customFormat="1" ht="22.5" customHeight="1" x14ac:dyDescent="0.45">
      <c r="W77" s="38"/>
      <c r="X77" s="82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4"/>
      <c r="AL77" s="54"/>
      <c r="AM77" s="54"/>
      <c r="AN77" s="54" t="str">
        <f>IF(AM77="","",IF(COUNTIF(テーブル2[日付],DATE(IF(AL77&lt;4,年度+1,年度),AL77,AM77))=1,"祝",LEFT(TEXT(DATE(IF(AL77&lt;4,年度+1,年度),AL77,AM77),"aaaa"),1)))</f>
        <v/>
      </c>
      <c r="AO77" s="54"/>
      <c r="AP77" s="55"/>
      <c r="AQ77" s="45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L77" s="30"/>
      <c r="BM77" s="30"/>
      <c r="BN77" s="30"/>
      <c r="BO77" s="47"/>
      <c r="BP77" s="47">
        <f>SUM(BP72:BP76)</f>
        <v>0</v>
      </c>
      <c r="BQ77" s="47">
        <f t="shared" ref="BQ77:CA77" si="5">SUM(BQ72:BQ76)</f>
        <v>0</v>
      </c>
      <c r="BR77" s="47">
        <f t="shared" si="5"/>
        <v>0</v>
      </c>
      <c r="BS77" s="47">
        <f t="shared" si="5"/>
        <v>0</v>
      </c>
      <c r="BT77" s="47">
        <f t="shared" si="5"/>
        <v>0</v>
      </c>
      <c r="BU77" s="47">
        <f t="shared" si="5"/>
        <v>0</v>
      </c>
      <c r="BV77" s="47">
        <f t="shared" si="5"/>
        <v>0</v>
      </c>
      <c r="BW77" s="47">
        <f t="shared" si="5"/>
        <v>0</v>
      </c>
      <c r="BX77" s="47">
        <f t="shared" si="5"/>
        <v>0</v>
      </c>
      <c r="BY77" s="47">
        <f t="shared" si="5"/>
        <v>0</v>
      </c>
      <c r="BZ77" s="47">
        <f t="shared" si="5"/>
        <v>0</v>
      </c>
      <c r="CA77" s="47">
        <f t="shared" si="5"/>
        <v>0</v>
      </c>
      <c r="CB77" s="47"/>
      <c r="CC77" s="48"/>
      <c r="CD77" s="6"/>
    </row>
    <row r="78" spans="4:82" s="11" customFormat="1" ht="22.5" customHeight="1" thickBot="1" x14ac:dyDescent="0.5">
      <c r="W78" s="38"/>
      <c r="X78" s="85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  <c r="AL78" s="54"/>
      <c r="AM78" s="54"/>
      <c r="AN78" s="54" t="str">
        <f>IF(AM78="","",IF(COUNTIF(テーブル2[日付],DATE(IF(AL78&lt;4,年度+1,年度),AL78,AM78))=1,"祝",LEFT(TEXT(DATE(IF(AL78&lt;4,年度+1,年度),AL78,AM78),"aaaa"),1)))</f>
        <v/>
      </c>
      <c r="AO78" s="54"/>
      <c r="AP78" s="55"/>
      <c r="AQ78" s="45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L78" s="30"/>
      <c r="BM78" s="30"/>
      <c r="BN78" s="30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8"/>
      <c r="CD78" s="6"/>
    </row>
    <row r="79" spans="4:82" s="11" customFormat="1" ht="22.5" customHeight="1" thickBot="1" x14ac:dyDescent="0.5">
      <c r="D79" s="45"/>
      <c r="E79" s="45"/>
      <c r="F79" s="45"/>
      <c r="G79" s="45"/>
      <c r="H79" s="45"/>
      <c r="I79" s="45"/>
      <c r="J79" s="45"/>
      <c r="K79" s="45"/>
      <c r="L79" s="45"/>
      <c r="M79" s="41"/>
      <c r="N79" s="41"/>
      <c r="O79" s="42"/>
      <c r="P79" s="41"/>
      <c r="Q79" s="41"/>
      <c r="R79" s="41"/>
      <c r="S79" s="41"/>
      <c r="T79" s="41"/>
      <c r="U79" s="41"/>
      <c r="V79" s="41"/>
      <c r="W79" s="38"/>
      <c r="X79" s="88" t="s">
        <v>241</v>
      </c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90"/>
      <c r="AP79" s="43">
        <f>SUM(AP69:AP78)</f>
        <v>0</v>
      </c>
      <c r="AQ79" s="45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L79" s="30"/>
      <c r="BM79" s="30"/>
      <c r="BN79" s="30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8"/>
      <c r="CD79" s="6"/>
    </row>
    <row r="80" spans="4:82" s="24" customFormat="1" ht="18" customHeight="1" x14ac:dyDescent="0.45">
      <c r="D80" s="32"/>
      <c r="E80" s="32"/>
      <c r="F80" s="32"/>
      <c r="G80" s="32"/>
      <c r="H80" s="32"/>
      <c r="I80" s="32"/>
      <c r="J80" s="32"/>
      <c r="K80" s="32"/>
      <c r="L80" s="32"/>
      <c r="M80" s="29"/>
      <c r="N80" s="29"/>
      <c r="O80" s="22"/>
      <c r="P80" s="29"/>
      <c r="Q80" s="29"/>
      <c r="R80" s="26"/>
      <c r="S80" s="32"/>
      <c r="T80" s="32"/>
      <c r="U80" s="32"/>
      <c r="V80" s="32"/>
      <c r="W80" s="32"/>
      <c r="X80" s="32"/>
      <c r="Y80" s="32"/>
      <c r="Z80" s="32"/>
      <c r="AA80" s="32"/>
      <c r="AB80" s="29"/>
      <c r="AC80" s="29"/>
      <c r="AD80" s="22"/>
      <c r="AE80" s="29"/>
      <c r="AF80" s="29"/>
      <c r="AG80" s="26"/>
      <c r="AH80" s="32"/>
      <c r="AI80" s="32"/>
      <c r="AJ80" s="32"/>
      <c r="AK80" s="32"/>
      <c r="AL80" s="32"/>
      <c r="AM80" s="32"/>
      <c r="AN80" s="32"/>
      <c r="AO80" s="32"/>
      <c r="AP80" s="32"/>
      <c r="AQ80" s="29"/>
      <c r="AR80" s="29"/>
      <c r="AS80" s="22"/>
      <c r="AT80" s="29"/>
      <c r="AU80" s="29"/>
      <c r="AV80" s="26"/>
      <c r="AW80" s="33"/>
      <c r="AX80" s="33"/>
      <c r="AY80" s="33"/>
      <c r="AZ80" s="33"/>
      <c r="BA80" s="33"/>
      <c r="BB80" s="33"/>
      <c r="BC80" s="33"/>
      <c r="BD80" s="33"/>
      <c r="BE80" s="33"/>
      <c r="BF80" s="29"/>
      <c r="BG80" s="29"/>
      <c r="BH80" s="22"/>
      <c r="BI80" s="29"/>
      <c r="BJ80" s="29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3:89" s="24" customFormat="1" ht="30" customHeight="1" x14ac:dyDescent="0.45">
      <c r="C81" s="51" t="s">
        <v>120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2"/>
      <c r="BK81" s="2"/>
      <c r="BL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3:89" s="24" customFormat="1" ht="18" customHeight="1" x14ac:dyDescent="0.45">
      <c r="C82" s="32"/>
      <c r="D82" s="32"/>
      <c r="E82" s="32"/>
      <c r="F82" s="32"/>
      <c r="G82" s="32"/>
      <c r="H82" s="32"/>
      <c r="I82" s="32"/>
      <c r="J82" s="32"/>
      <c r="K82" s="32"/>
      <c r="L82" s="29"/>
      <c r="M82" s="29"/>
      <c r="N82" s="22"/>
      <c r="O82" s="29"/>
      <c r="P82" s="29"/>
      <c r="Q82" s="26"/>
      <c r="R82" s="32"/>
      <c r="S82" s="32"/>
      <c r="T82" s="32"/>
      <c r="U82" s="32"/>
      <c r="V82" s="32"/>
      <c r="W82" s="32"/>
      <c r="X82" s="32"/>
      <c r="Y82" s="32"/>
      <c r="Z82" s="32"/>
      <c r="AA82" s="29"/>
      <c r="AB82" s="29"/>
      <c r="AC82" s="22"/>
      <c r="AD82" s="29"/>
      <c r="AE82" s="29"/>
      <c r="AF82" s="26"/>
      <c r="AG82" s="32"/>
      <c r="AH82" s="32"/>
      <c r="AI82" s="32"/>
      <c r="AJ82" s="32"/>
      <c r="AK82" s="32"/>
      <c r="AL82" s="32"/>
      <c r="AM82" s="32"/>
      <c r="AN82" s="32"/>
      <c r="AO82" s="32"/>
      <c r="AP82" s="29"/>
      <c r="AQ82" s="29"/>
      <c r="AR82" s="22"/>
      <c r="AS82" s="29"/>
      <c r="AT82" s="29"/>
      <c r="AU82" s="26"/>
      <c r="AV82" s="33"/>
      <c r="AW82" s="33"/>
      <c r="AX82" s="33"/>
      <c r="AY82" s="33"/>
      <c r="AZ82" s="33"/>
      <c r="BA82" s="33"/>
      <c r="BB82" s="33"/>
      <c r="BC82" s="33"/>
      <c r="BD82" s="33"/>
      <c r="BE82" s="29"/>
      <c r="BF82" s="29"/>
      <c r="BG82" s="22"/>
      <c r="BH82" s="29"/>
      <c r="BI82" s="29"/>
      <c r="BO82" s="2"/>
    </row>
    <row r="83" spans="3:89" s="24" customFormat="1" ht="40.5" customHeight="1" x14ac:dyDescent="0.45">
      <c r="C83" s="76" t="s">
        <v>166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8"/>
      <c r="V83" s="79" t="s">
        <v>119</v>
      </c>
      <c r="W83" s="80"/>
      <c r="X83" s="80"/>
      <c r="Y83" s="80"/>
      <c r="Z83" s="81"/>
      <c r="AA83" s="79">
        <f>SUM(V49,AP32,AP46,BJ34,BJ44)</f>
        <v>0</v>
      </c>
      <c r="AB83" s="80"/>
      <c r="AC83" s="80"/>
      <c r="AD83" s="80"/>
      <c r="AE83" s="81"/>
      <c r="AF83" s="34"/>
      <c r="AG83" s="91" t="s">
        <v>160</v>
      </c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2"/>
      <c r="AZ83" s="70" t="s">
        <v>6</v>
      </c>
      <c r="BA83" s="71"/>
      <c r="BB83" s="71"/>
      <c r="BC83" s="71"/>
      <c r="BD83" s="72"/>
      <c r="BE83" s="70">
        <f>SUM(AA83,AA84)</f>
        <v>0</v>
      </c>
      <c r="BF83" s="71"/>
      <c r="BG83" s="71"/>
      <c r="BH83" s="71"/>
      <c r="BI83" s="72"/>
      <c r="BO83" s="2"/>
    </row>
    <row r="84" spans="3:89" s="24" customFormat="1" ht="40.5" customHeight="1" x14ac:dyDescent="0.45">
      <c r="C84" s="76" t="s">
        <v>167</v>
      </c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8"/>
      <c r="V84" s="79" t="s">
        <v>119</v>
      </c>
      <c r="W84" s="80"/>
      <c r="X84" s="80"/>
      <c r="Y84" s="80"/>
      <c r="Z84" s="81"/>
      <c r="AA84" s="79">
        <f>SUM(V66,AP66,AP79,BJ61,BJ69)</f>
        <v>0</v>
      </c>
      <c r="AB84" s="80"/>
      <c r="AC84" s="80"/>
      <c r="AD84" s="80"/>
      <c r="AE84" s="81"/>
      <c r="AF84" s="34"/>
      <c r="AG84" s="73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5"/>
      <c r="AZ84" s="73"/>
      <c r="BA84" s="74"/>
      <c r="BB84" s="74"/>
      <c r="BC84" s="74"/>
      <c r="BD84" s="75"/>
      <c r="BE84" s="73"/>
      <c r="BF84" s="74"/>
      <c r="BG84" s="74"/>
      <c r="BH84" s="74"/>
      <c r="BI84" s="75"/>
      <c r="BO84" s="6"/>
    </row>
    <row r="85" spans="3:89" s="24" customFormat="1" ht="18" customHeight="1" x14ac:dyDescent="0.45">
      <c r="C85" s="33"/>
      <c r="D85" s="33"/>
      <c r="E85" s="33"/>
      <c r="F85" s="33"/>
      <c r="G85" s="33"/>
      <c r="H85" s="33"/>
      <c r="I85" s="33"/>
      <c r="J85" s="33"/>
      <c r="K85" s="33"/>
      <c r="L85" s="29"/>
      <c r="M85" s="29"/>
      <c r="N85" s="22" t="str">
        <f>IF(M85="","",IF(COUNTIF(テーブル2[日付],DATE(IF(L85&lt;4,年度+1,年度),L85,M85))=1,"祝",LEFT(TEXT(DATE(IF(L85&lt;4,年度+1,年度),L85,M85),"aaaa"),1)))</f>
        <v/>
      </c>
      <c r="O85" s="29"/>
      <c r="P85" s="29"/>
      <c r="Q85" s="26"/>
      <c r="R85" s="33"/>
      <c r="S85" s="33"/>
      <c r="T85" s="33"/>
      <c r="U85" s="33"/>
      <c r="V85" s="33"/>
      <c r="W85" s="33"/>
      <c r="X85" s="33"/>
      <c r="Y85" s="33"/>
      <c r="Z85" s="33"/>
      <c r="AA85" s="29"/>
      <c r="AB85" s="29"/>
      <c r="AC85" s="22" t="str">
        <f>IF(AB85="","",IF(COUNTIF(テーブル2[日付],DATE(IF(AA85&lt;4,年度+1,年度),AA85,AB85))=1,"祝",LEFT(TEXT(DATE(IF(AA85&lt;4,年度+1,年度),AA85,AB85),"aaaa"),1)))</f>
        <v/>
      </c>
      <c r="AD85" s="29"/>
      <c r="AE85" s="29"/>
      <c r="AF85" s="26"/>
      <c r="AG85" s="33"/>
      <c r="AH85" s="33"/>
      <c r="AI85" s="33"/>
      <c r="AJ85" s="33"/>
      <c r="AK85" s="33"/>
      <c r="AL85" s="33"/>
      <c r="AM85" s="33"/>
      <c r="AN85" s="33"/>
      <c r="AO85" s="33"/>
      <c r="AP85" s="29"/>
      <c r="AQ85" s="29"/>
      <c r="AR85" s="22"/>
      <c r="AS85" s="29"/>
      <c r="AT85" s="29"/>
      <c r="AU85" s="26"/>
      <c r="BO85" s="2"/>
    </row>
    <row r="86" spans="3:89" s="24" customFormat="1" ht="59.4" customHeight="1" x14ac:dyDescent="0.45"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29"/>
      <c r="Q86" s="26"/>
      <c r="R86" s="33"/>
      <c r="S86" s="33"/>
      <c r="T86" s="33"/>
      <c r="U86" s="33"/>
      <c r="V86" s="33"/>
      <c r="W86" s="33"/>
      <c r="X86" s="33"/>
      <c r="Y86" s="33"/>
      <c r="Z86" s="33"/>
      <c r="AA86" s="29"/>
      <c r="AB86" s="29"/>
      <c r="AC86" s="22" t="str">
        <f>IF(AB86="","",IF(COUNTIF(テーブル2[日付],DATE(IF(AA86&lt;4,年度+1,年度),AA86,AB86))=1,"祝",LEFT(TEXT(DATE(IF(AA86&lt;4,年度+1,年度),AA86,AB86),"aaaa"),1)))</f>
        <v/>
      </c>
      <c r="AD86" s="29"/>
      <c r="AE86" s="29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31"/>
      <c r="AU86" s="26"/>
      <c r="BO86" s="2"/>
    </row>
    <row r="87" spans="3:89" s="24" customFormat="1" ht="18" customHeight="1" x14ac:dyDescent="0.45">
      <c r="C87" s="68"/>
      <c r="D87" s="68"/>
      <c r="E87" s="68"/>
      <c r="F87" s="68"/>
      <c r="G87" s="68"/>
      <c r="H87" s="68"/>
      <c r="I87" s="68"/>
      <c r="J87" s="68"/>
      <c r="K87" s="68"/>
      <c r="L87" s="29"/>
      <c r="M87" s="29"/>
      <c r="N87" s="22" t="str">
        <f>IF(M87="","",IF(COUNTIF(テーブル2[日付],DATE(IF(L87&lt;4,年度+1,年度),L87,M87))=1,"祝",LEFT(TEXT(DATE(IF(L87&lt;4,年度+1,年度),L87,M87),"aaaa"),1)))</f>
        <v/>
      </c>
      <c r="O87" s="29"/>
      <c r="P87" s="29"/>
      <c r="Q87" s="26"/>
      <c r="R87" s="68"/>
      <c r="S87" s="68"/>
      <c r="T87" s="68"/>
      <c r="U87" s="68"/>
      <c r="V87" s="68"/>
      <c r="W87" s="68"/>
      <c r="X87" s="68"/>
      <c r="Y87" s="68"/>
      <c r="Z87" s="68"/>
      <c r="AA87" s="29"/>
      <c r="AB87" s="29"/>
      <c r="AC87" s="22" t="str">
        <f>IF(AB87="","",IF(COUNTIF(テーブル2[日付],DATE(IF(AA87&lt;4,年度+1,年度),AA87,AB87))=1,"祝",LEFT(TEXT(DATE(IF(AA87&lt;4,年度+1,年度),AA87,AB87),"aaaa"),1)))</f>
        <v/>
      </c>
      <c r="AD87" s="29"/>
      <c r="AE87" s="29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O87" s="2"/>
    </row>
    <row r="88" spans="3:89" s="24" customFormat="1" ht="18" customHeight="1" x14ac:dyDescent="0.45">
      <c r="C88" s="68"/>
      <c r="D88" s="68"/>
      <c r="E88" s="68"/>
      <c r="F88" s="68"/>
      <c r="G88" s="68"/>
      <c r="H88" s="68"/>
      <c r="I88" s="68"/>
      <c r="J88" s="68"/>
      <c r="K88" s="68"/>
      <c r="L88" s="29"/>
      <c r="M88" s="29"/>
      <c r="N88" s="22" t="str">
        <f>IF(M88="","",IF(COUNTIF(テーブル2[日付],DATE(IF(L88&lt;4,年度+1,年度),L88,M88))=1,"祝",LEFT(TEXT(DATE(IF(L88&lt;4,年度+1,年度),L88,M88),"aaaa"),1)))</f>
        <v/>
      </c>
      <c r="O88" s="29"/>
      <c r="P88" s="29"/>
      <c r="Q88" s="26"/>
      <c r="R88" s="68"/>
      <c r="S88" s="68"/>
      <c r="T88" s="68"/>
      <c r="U88" s="68"/>
      <c r="V88" s="68"/>
      <c r="W88" s="68"/>
      <c r="X88" s="68"/>
      <c r="Y88" s="68"/>
      <c r="Z88" s="68"/>
      <c r="AA88" s="29"/>
      <c r="AB88" s="29"/>
      <c r="AC88" s="22" t="str">
        <f>IF(AB88="","",IF(COUNTIF(テーブル2[日付],DATE(IF(AA88&lt;4,年度+1,年度),AA88,AB88))=1,"祝",LEFT(TEXT(DATE(IF(AA88&lt;4,年度+1,年度),AA88,AB88),"aaaa"),1)))</f>
        <v/>
      </c>
      <c r="AD88" s="29"/>
      <c r="AE88" s="29"/>
      <c r="AF88" s="26"/>
      <c r="BO88" s="2"/>
    </row>
    <row r="89" spans="3:89" s="24" customFormat="1" ht="18" customHeight="1" x14ac:dyDescent="0.45">
      <c r="C89" s="68"/>
      <c r="D89" s="68"/>
      <c r="E89" s="68"/>
      <c r="F89" s="68"/>
      <c r="G89" s="68"/>
      <c r="H89" s="68"/>
      <c r="I89" s="68"/>
      <c r="J89" s="68"/>
      <c r="K89" s="68"/>
      <c r="L89" s="29"/>
      <c r="M89" s="29"/>
      <c r="N89" s="22" t="str">
        <f>IF(M89="","",IF(COUNTIF(テーブル2[日付],DATE(IF(L89&lt;4,年度+1,年度),L89,M89))=1,"祝",LEFT(TEXT(DATE(IF(L89&lt;4,年度+1,年度),L89,M89),"aaaa"),1)))</f>
        <v/>
      </c>
      <c r="O89" s="29"/>
      <c r="P89" s="29"/>
      <c r="Q89" s="26"/>
      <c r="R89" s="68"/>
      <c r="S89" s="68"/>
      <c r="T89" s="68"/>
      <c r="U89" s="68"/>
      <c r="V89" s="68"/>
      <c r="W89" s="68"/>
      <c r="X89" s="68"/>
      <c r="Y89" s="68"/>
      <c r="Z89" s="68"/>
      <c r="AA89" s="29"/>
      <c r="AB89" s="29"/>
      <c r="AC89" s="22" t="str">
        <f>IF(AB89="","",IF(COUNTIF(テーブル2[日付],DATE(IF(AA89&lt;4,年度+1,年度),AA89,AB89))=1,"祝",LEFT(TEXT(DATE(IF(AA89&lt;4,年度+1,年度),AA89,AB89),"aaaa"),1)))</f>
        <v/>
      </c>
      <c r="AD89" s="29"/>
      <c r="AE89" s="29"/>
      <c r="AF89" s="26"/>
      <c r="BO89" s="2"/>
    </row>
    <row r="90" spans="3:89" s="24" customFormat="1" ht="18" customHeight="1" x14ac:dyDescent="0.45">
      <c r="C90" s="68"/>
      <c r="D90" s="68"/>
      <c r="E90" s="68"/>
      <c r="F90" s="68"/>
      <c r="G90" s="68"/>
      <c r="H90" s="68"/>
      <c r="I90" s="68"/>
      <c r="J90" s="68"/>
      <c r="K90" s="68"/>
      <c r="L90" s="29"/>
      <c r="M90" s="29"/>
      <c r="N90" s="22" t="str">
        <f>IF(M90="","",IF(COUNTIF(テーブル2[日付],DATE(IF(L90&lt;4,年度+1,年度),L90,M90))=1,"祝",LEFT(TEXT(DATE(IF(L90&lt;4,年度+1,年度),L90,M90),"aaaa"),1)))</f>
        <v/>
      </c>
      <c r="O90" s="29"/>
      <c r="P90" s="29"/>
      <c r="Q90" s="26"/>
      <c r="R90" s="68"/>
      <c r="S90" s="68"/>
      <c r="T90" s="68"/>
      <c r="U90" s="68"/>
      <c r="V90" s="68"/>
      <c r="W90" s="68"/>
      <c r="X90" s="68"/>
      <c r="Y90" s="68"/>
      <c r="Z90" s="68"/>
      <c r="AA90" s="29"/>
      <c r="AB90" s="29"/>
      <c r="AC90" s="22" t="str">
        <f>IF(AB90="","",IF(COUNTIF(テーブル2[日付],DATE(IF(AA90&lt;4,年度+1,年度),AA90,AB90))=1,"祝",LEFT(TEXT(DATE(IF(AA90&lt;4,年度+1,年度),AA90,AB90),"aaaa"),1)))</f>
        <v/>
      </c>
      <c r="AD90" s="29"/>
      <c r="AE90" s="29"/>
      <c r="AF90" s="26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</row>
    <row r="91" spans="3:89" s="24" customFormat="1" ht="18" customHeight="1" x14ac:dyDescent="0.45">
      <c r="C91" s="68"/>
      <c r="D91" s="68"/>
      <c r="E91" s="68"/>
      <c r="F91" s="68"/>
      <c r="G91" s="68"/>
      <c r="H91" s="68"/>
      <c r="I91" s="68"/>
      <c r="J91" s="68"/>
      <c r="K91" s="68"/>
      <c r="L91" s="29"/>
      <c r="M91" s="29"/>
      <c r="N91" s="22" t="str">
        <f>IF(M91="","",IF(COUNTIF(テーブル2[日付],DATE(IF(L91&lt;4,年度+1,年度),L91,M91))=1,"祝",LEFT(TEXT(DATE(IF(L91&lt;4,年度+1,年度),L91,M91),"aaaa"),1)))</f>
        <v/>
      </c>
      <c r="O91" s="29"/>
      <c r="P91" s="29"/>
      <c r="Q91" s="26"/>
      <c r="R91" s="68"/>
      <c r="S91" s="68"/>
      <c r="T91" s="68"/>
      <c r="U91" s="68"/>
      <c r="V91" s="68"/>
      <c r="W91" s="68"/>
      <c r="X91" s="68"/>
      <c r="Y91" s="68"/>
      <c r="Z91" s="68"/>
      <c r="AA91" s="29"/>
      <c r="AB91" s="29"/>
      <c r="AC91" s="22" t="str">
        <f>IF(AB91="","",IF(COUNTIF(テーブル2[日付],DATE(IF(AA91&lt;4,年度+1,年度),AA91,AB91))=1,"祝",LEFT(TEXT(DATE(IF(AA91&lt;4,年度+1,年度),AA91,AB91),"aaaa"),1)))</f>
        <v/>
      </c>
      <c r="AD91" s="29"/>
      <c r="AE91" s="29"/>
      <c r="AF91" s="26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</row>
    <row r="92" spans="3:89" s="24" customFormat="1" ht="18" customHeight="1" x14ac:dyDescent="0.45">
      <c r="C92" s="68"/>
      <c r="D92" s="68"/>
      <c r="E92" s="68"/>
      <c r="F92" s="68"/>
      <c r="G92" s="68"/>
      <c r="H92" s="68"/>
      <c r="I92" s="68"/>
      <c r="J92" s="68"/>
      <c r="K92" s="68"/>
      <c r="L92" s="29"/>
      <c r="M92" s="29"/>
      <c r="N92" s="22" t="str">
        <f>IF(M92="","",IF(COUNTIF(テーブル2[日付],DATE(IF(L92&lt;4,年度+1,年度),L92,M92))=1,"祝",LEFT(TEXT(DATE(IF(L92&lt;4,年度+1,年度),L92,M92),"aaaa"),1)))</f>
        <v/>
      </c>
      <c r="O92" s="29"/>
      <c r="P92" s="29"/>
      <c r="Q92" s="26"/>
      <c r="R92" s="68"/>
      <c r="S92" s="68"/>
      <c r="T92" s="68"/>
      <c r="U92" s="68"/>
      <c r="V92" s="68"/>
      <c r="W92" s="68"/>
      <c r="X92" s="68"/>
      <c r="Y92" s="68"/>
      <c r="Z92" s="68"/>
      <c r="AA92" s="29"/>
      <c r="AB92" s="29"/>
      <c r="AC92" s="22" t="str">
        <f>IF(AB92="","",IF(COUNTIF(テーブル2[日付],DATE(IF(AA92&lt;4,年度+1,年度),AA92,AB92))=1,"祝",LEFT(TEXT(DATE(IF(AA92&lt;4,年度+1,年度),AA92,AB92),"aaaa"),1)))</f>
        <v/>
      </c>
      <c r="AD92" s="29"/>
      <c r="AE92" s="29"/>
      <c r="AF92" s="26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</row>
    <row r="93" spans="3:89" s="24" customFormat="1" ht="18" customHeight="1" x14ac:dyDescent="0.45">
      <c r="C93" s="68"/>
      <c r="D93" s="68"/>
      <c r="E93" s="68"/>
      <c r="F93" s="68"/>
      <c r="G93" s="68"/>
      <c r="H93" s="68"/>
      <c r="I93" s="68"/>
      <c r="J93" s="68"/>
      <c r="K93" s="68"/>
      <c r="L93" s="29"/>
      <c r="M93" s="29"/>
      <c r="N93" s="22" t="str">
        <f>IF(M93="","",IF(COUNTIF(テーブル2[日付],DATE(IF(L93&lt;4,年度+1,年度),L93,M93))=1,"祝",LEFT(TEXT(DATE(IF(L93&lt;4,年度+1,年度),L93,M93),"aaaa"),1)))</f>
        <v/>
      </c>
      <c r="O93" s="29"/>
      <c r="P93" s="29"/>
      <c r="Q93" s="26"/>
      <c r="R93" s="69"/>
      <c r="S93" s="69"/>
      <c r="T93" s="69"/>
      <c r="U93" s="69"/>
      <c r="V93" s="69"/>
      <c r="W93" s="69"/>
      <c r="X93" s="69"/>
      <c r="Y93" s="69"/>
      <c r="Z93" s="69"/>
      <c r="AA93" s="29"/>
      <c r="AB93" s="29"/>
      <c r="AC93" s="22" t="str">
        <f>IF(AB93="","",IF(COUNTIF(テーブル2[日付],DATE(IF(AA93&lt;4,年度+1,年度),AA93,AB93))=1,"祝",LEFT(TEXT(DATE(IF(AA93&lt;4,年度+1,年度),AA93,AB93),"aaaa"),1)))</f>
        <v/>
      </c>
      <c r="AD93" s="29"/>
      <c r="AE93" s="29"/>
      <c r="AF93" s="26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spans="3:89" s="24" customFormat="1" ht="18" customHeight="1" x14ac:dyDescent="0.45">
      <c r="C94" s="68"/>
      <c r="D94" s="68"/>
      <c r="E94" s="68"/>
      <c r="F94" s="68"/>
      <c r="G94" s="68"/>
      <c r="H94" s="68"/>
      <c r="I94" s="68"/>
      <c r="J94" s="68"/>
      <c r="K94" s="68"/>
      <c r="L94" s="29"/>
      <c r="M94" s="29"/>
      <c r="N94" s="22" t="str">
        <f>IF(M94="","",IF(COUNTIF(テーブル2[日付],DATE(IF(L94&lt;4,年度+1,年度),L94,M94))=1,"祝",LEFT(TEXT(DATE(IF(L94&lt;4,年度+1,年度),L94,M94),"aaaa"),1)))</f>
        <v/>
      </c>
      <c r="O94" s="29"/>
      <c r="P94" s="29"/>
      <c r="Q94" s="26"/>
      <c r="R94" s="69"/>
      <c r="S94" s="69"/>
      <c r="T94" s="69"/>
      <c r="U94" s="69"/>
      <c r="V94" s="69"/>
      <c r="W94" s="69"/>
      <c r="X94" s="69"/>
      <c r="Y94" s="69"/>
      <c r="Z94" s="69"/>
      <c r="AA94" s="29"/>
      <c r="AB94" s="29"/>
      <c r="AC94" s="22" t="str">
        <f>IF(AB94="","",IF(COUNTIF(テーブル2[日付],DATE(IF(AA94&lt;4,年度+1,年度),AA94,AB94))=1,"祝",LEFT(TEXT(DATE(IF(AA94&lt;4,年度+1,年度),AA94,AB94),"aaaa"),1)))</f>
        <v/>
      </c>
      <c r="AD94" s="29"/>
      <c r="AE94" s="29"/>
      <c r="AF94" s="26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</row>
    <row r="95" spans="3:89" s="24" customFormat="1" ht="18" customHeight="1" x14ac:dyDescent="0.45">
      <c r="C95" s="68"/>
      <c r="D95" s="68"/>
      <c r="E95" s="68"/>
      <c r="F95" s="68"/>
      <c r="G95" s="68"/>
      <c r="H95" s="68"/>
      <c r="I95" s="68"/>
      <c r="J95" s="68"/>
      <c r="K95" s="68"/>
      <c r="L95" s="29"/>
      <c r="M95" s="29"/>
      <c r="N95" s="22" t="str">
        <f>IF(M95="","",IF(COUNTIF(テーブル2[日付],DATE(IF(L95&lt;4,年度+1,年度),L95,M95))=1,"祝",LEFT(TEXT(DATE(IF(L95&lt;4,年度+1,年度),L95,M95),"aaaa"),1)))</f>
        <v/>
      </c>
      <c r="O95" s="29"/>
      <c r="P95" s="29"/>
      <c r="Q95" s="26"/>
      <c r="R95" s="69"/>
      <c r="S95" s="69"/>
      <c r="T95" s="69"/>
      <c r="U95" s="69"/>
      <c r="V95" s="69"/>
      <c r="W95" s="69"/>
      <c r="X95" s="69"/>
      <c r="Y95" s="69"/>
      <c r="Z95" s="69"/>
      <c r="AA95" s="29"/>
      <c r="AB95" s="29"/>
      <c r="AC95" s="22" t="str">
        <f>IF(AB95="","",IF(COUNTIF(テーブル2[日付],DATE(IF(AA95&lt;4,年度+1,年度),AA95,AB95))=1,"祝",LEFT(TEXT(DATE(IF(AA95&lt;4,年度+1,年度),AA95,AB95),"aaaa"),1)))</f>
        <v/>
      </c>
      <c r="AD95" s="29"/>
      <c r="AE95" s="29"/>
      <c r="AF95" s="26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</row>
    <row r="96" spans="3:89" s="24" customFormat="1" ht="18" customHeight="1" x14ac:dyDescent="0.45">
      <c r="C96" s="68"/>
      <c r="D96" s="68"/>
      <c r="E96" s="68"/>
      <c r="F96" s="68"/>
      <c r="G96" s="68"/>
      <c r="H96" s="68"/>
      <c r="I96" s="68"/>
      <c r="J96" s="68"/>
      <c r="K96" s="68"/>
      <c r="L96" s="29"/>
      <c r="M96" s="29"/>
      <c r="N96" s="22" t="str">
        <f>IF(M96="","",IF(COUNTIF(テーブル2[日付],DATE(IF(L96&lt;4,年度+1,年度),L96,M96))=1,"祝",LEFT(TEXT(DATE(IF(L96&lt;4,年度+1,年度),L96,M96),"aaaa"),1)))</f>
        <v/>
      </c>
      <c r="O96" s="29"/>
      <c r="P96" s="29"/>
      <c r="Q96" s="26"/>
      <c r="R96" s="69"/>
      <c r="S96" s="69"/>
      <c r="T96" s="69"/>
      <c r="U96" s="69"/>
      <c r="V96" s="69"/>
      <c r="W96" s="69"/>
      <c r="X96" s="69"/>
      <c r="Y96" s="69"/>
      <c r="Z96" s="69"/>
      <c r="AA96" s="29"/>
      <c r="AB96" s="29"/>
      <c r="AC96" s="22" t="str">
        <f>IF(AB96="","",IF(COUNTIF(テーブル2[日付],DATE(IF(AA96&lt;4,年度+1,年度),AA96,AB96))=1,"祝",LEFT(TEXT(DATE(IF(AA96&lt;4,年度+1,年度),AA96,AB96),"aaaa"),1)))</f>
        <v/>
      </c>
      <c r="AD96" s="29"/>
      <c r="AE96" s="29"/>
      <c r="AF96" s="26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</row>
    <row r="97" spans="3:89" s="24" customFormat="1" ht="18" customHeight="1" x14ac:dyDescent="0.45">
      <c r="C97" s="68"/>
      <c r="D97" s="68"/>
      <c r="E97" s="68"/>
      <c r="F97" s="68"/>
      <c r="G97" s="68"/>
      <c r="H97" s="68"/>
      <c r="I97" s="68"/>
      <c r="J97" s="68"/>
      <c r="K97" s="68"/>
      <c r="L97" s="29"/>
      <c r="M97" s="29"/>
      <c r="N97" s="22" t="str">
        <f>IF(M97="","",IF(COUNTIF(テーブル2[日付],DATE(IF(L97&lt;4,年度+1,年度),L97,M97))=1,"祝",LEFT(TEXT(DATE(IF(L97&lt;4,年度+1,年度),L97,M97),"aaaa"),1)))</f>
        <v/>
      </c>
      <c r="O97" s="29"/>
      <c r="P97" s="29"/>
      <c r="Q97" s="26"/>
      <c r="R97" s="69"/>
      <c r="S97" s="69"/>
      <c r="T97" s="69"/>
      <c r="U97" s="69"/>
      <c r="V97" s="69"/>
      <c r="W97" s="69"/>
      <c r="X97" s="69"/>
      <c r="Y97" s="69"/>
      <c r="Z97" s="69"/>
      <c r="AA97" s="29"/>
      <c r="AB97" s="29"/>
      <c r="AC97" s="22" t="str">
        <f>IF(AB97="","",IF(COUNTIF(テーブル2[日付],DATE(IF(AA97&lt;4,年度+1,年度),AA97,AB97))=1,"祝",LEFT(TEXT(DATE(IF(AA97&lt;4,年度+1,年度),AA97,AB97),"aaaa"),1)))</f>
        <v/>
      </c>
      <c r="AD97" s="29"/>
      <c r="AE97" s="29"/>
      <c r="AF97" s="26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</row>
    <row r="98" spans="3:89" s="24" customFormat="1" ht="18" customHeight="1" x14ac:dyDescent="0.45">
      <c r="C98" s="68"/>
      <c r="D98" s="68"/>
      <c r="E98" s="68"/>
      <c r="F98" s="68"/>
      <c r="G98" s="68"/>
      <c r="H98" s="68"/>
      <c r="I98" s="68"/>
      <c r="J98" s="68"/>
      <c r="K98" s="68"/>
      <c r="L98" s="29"/>
      <c r="M98" s="29"/>
      <c r="N98" s="22" t="str">
        <f>IF(M98="","",IF(COUNTIF(テーブル2[日付],DATE(IF(L98&lt;4,年度+1,年度),L98,M98))=1,"祝",LEFT(TEXT(DATE(IF(L98&lt;4,年度+1,年度),L98,M98),"aaaa"),1)))</f>
        <v/>
      </c>
      <c r="O98" s="29"/>
      <c r="P98" s="29"/>
      <c r="Q98" s="26"/>
      <c r="AF98" s="26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</row>
    <row r="99" spans="3:89" s="24" customFormat="1" ht="6" customHeight="1" x14ac:dyDescent="0.45">
      <c r="C99" s="3"/>
      <c r="D99" s="3"/>
      <c r="E99" s="3"/>
      <c r="F99" s="3"/>
      <c r="G99" s="3"/>
      <c r="H99" s="3"/>
      <c r="I99" s="3"/>
      <c r="J99" s="3"/>
      <c r="K99" s="3"/>
      <c r="L99" s="2"/>
      <c r="M99" s="2"/>
      <c r="N99" s="2"/>
      <c r="O99" s="2"/>
      <c r="P99" s="2"/>
      <c r="Q99" s="26"/>
      <c r="R99" s="3"/>
      <c r="S99" s="3"/>
      <c r="T99" s="3"/>
      <c r="U99" s="3"/>
      <c r="V99" s="3"/>
      <c r="W99" s="3"/>
      <c r="X99" s="3"/>
      <c r="Y99" s="3"/>
      <c r="Z99" s="3"/>
      <c r="AA99" s="2"/>
      <c r="AB99" s="2"/>
      <c r="AC99" s="2"/>
      <c r="AD99" s="2"/>
      <c r="AE99" s="2"/>
      <c r="AF99" s="26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</row>
    <row r="100" spans="3:89" s="24" customFormat="1" ht="18" customHeight="1" x14ac:dyDescent="0.45"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</row>
    <row r="101" spans="3:89" s="24" customFormat="1" ht="6" customHeight="1" x14ac:dyDescent="0.4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</row>
    <row r="102" spans="3:89" s="2" customFormat="1" ht="18" customHeight="1" x14ac:dyDescent="0.45"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3:89" s="6" customFormat="1" ht="18" customHeight="1" x14ac:dyDescent="0.4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</row>
    <row r="104" spans="3:89" s="2" customFormat="1" ht="18" customHeight="1" x14ac:dyDescent="0.45"/>
    <row r="105" spans="3:89" s="2" customFormat="1" ht="18" customHeight="1" x14ac:dyDescent="0.45"/>
    <row r="106" spans="3:89" s="2" customFormat="1" ht="18" customHeight="1" x14ac:dyDescent="0.45"/>
    <row r="107" spans="3:89" s="2" customFormat="1" ht="18" customHeight="1" x14ac:dyDescent="0.45"/>
    <row r="108" spans="3:89" s="2" customFormat="1" ht="18" customHeight="1" x14ac:dyDescent="0.45"/>
    <row r="109" spans="3:89" s="2" customFormat="1" ht="18" customHeight="1" x14ac:dyDescent="0.45"/>
    <row r="110" spans="3:89" s="2" customFormat="1" ht="18" customHeight="1" x14ac:dyDescent="0.45"/>
    <row r="111" spans="3:89" s="2" customFormat="1" ht="18" customHeight="1" x14ac:dyDescent="0.45"/>
    <row r="112" spans="3:89" s="2" customFormat="1" ht="18" customHeight="1" x14ac:dyDescent="0.45"/>
    <row r="113" spans="3:84" s="2" customFormat="1" ht="18" customHeight="1" x14ac:dyDescent="0.45">
      <c r="BO113" s="1"/>
      <c r="BP113" s="1"/>
      <c r="BQ113" s="1"/>
      <c r="BR113" s="1"/>
    </row>
    <row r="114" spans="3:84" s="2" customFormat="1" ht="18" customHeight="1" x14ac:dyDescent="0.45"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3:84" s="2" customFormat="1" ht="5.0999999999999996" customHeight="1" x14ac:dyDescent="0.45">
      <c r="C115" s="3"/>
      <c r="D115" s="3"/>
      <c r="E115" s="3"/>
      <c r="F115" s="3"/>
      <c r="G115" s="3"/>
      <c r="H115" s="3"/>
      <c r="I115" s="3"/>
      <c r="J115" s="3"/>
      <c r="K115" s="3"/>
      <c r="R115" s="3"/>
      <c r="S115" s="3"/>
      <c r="T115" s="3"/>
      <c r="U115" s="3"/>
      <c r="V115" s="3"/>
      <c r="W115" s="3"/>
      <c r="X115" s="3"/>
      <c r="Y115" s="3"/>
      <c r="Z115" s="3"/>
      <c r="AV115" s="3"/>
      <c r="AW115" s="3"/>
      <c r="AX115" s="3"/>
      <c r="AY115" s="3"/>
      <c r="AZ115" s="3"/>
      <c r="BA115" s="3"/>
      <c r="BB115" s="3"/>
      <c r="BC115" s="3"/>
      <c r="BD115" s="3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3:84" s="2" customFormat="1" ht="15" customHeight="1" x14ac:dyDescent="0.45">
      <c r="C116" s="3"/>
      <c r="D116" s="3"/>
      <c r="E116" s="3"/>
      <c r="F116" s="3"/>
      <c r="G116" s="3"/>
      <c r="H116" s="3"/>
      <c r="I116" s="3"/>
      <c r="J116" s="3"/>
      <c r="K116" s="3"/>
      <c r="R116" s="3"/>
      <c r="S116" s="3"/>
      <c r="T116" s="3"/>
      <c r="U116" s="3"/>
      <c r="V116" s="3"/>
      <c r="W116" s="3"/>
      <c r="X116" s="3"/>
      <c r="Y116" s="3"/>
      <c r="Z116" s="3"/>
      <c r="AV116" s="3"/>
      <c r="AW116" s="3"/>
      <c r="AX116" s="3"/>
      <c r="AY116" s="3"/>
      <c r="AZ116" s="3"/>
      <c r="BA116" s="3"/>
      <c r="BB116" s="3"/>
      <c r="BC116" s="3"/>
      <c r="BD116" s="3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3:84" s="2" customFormat="1" ht="15" customHeight="1" x14ac:dyDescent="0.45">
      <c r="C117" s="3"/>
      <c r="D117" s="3"/>
      <c r="E117" s="3"/>
      <c r="F117" s="3"/>
      <c r="G117" s="3"/>
      <c r="H117" s="3"/>
      <c r="I117" s="3"/>
      <c r="J117" s="3"/>
      <c r="K117" s="3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3:84" s="2" customFormat="1" ht="15" customHeight="1" x14ac:dyDescent="0.45">
      <c r="C118" s="3"/>
      <c r="D118" s="3"/>
      <c r="E118" s="3"/>
      <c r="F118" s="3"/>
      <c r="G118" s="3"/>
      <c r="H118" s="3"/>
      <c r="I118" s="3"/>
      <c r="J118" s="3"/>
      <c r="K118" s="3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3:84" s="2" customFormat="1" ht="15" customHeight="1" x14ac:dyDescent="0.45">
      <c r="C119" s="3"/>
      <c r="D119" s="3"/>
      <c r="E119" s="3"/>
      <c r="F119" s="3"/>
      <c r="G119" s="3"/>
      <c r="H119" s="3"/>
      <c r="I119" s="3"/>
      <c r="J119" s="3"/>
      <c r="K119" s="3"/>
      <c r="R119" s="3"/>
      <c r="S119" s="3"/>
      <c r="T119" s="3"/>
      <c r="U119" s="3"/>
      <c r="V119" s="3"/>
      <c r="W119" s="3"/>
      <c r="X119" s="3"/>
      <c r="Y119" s="3"/>
      <c r="Z119" s="3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3:84" s="2" customFormat="1" ht="15" customHeight="1" x14ac:dyDescent="0.45">
      <c r="C120" s="3"/>
      <c r="D120" s="3"/>
      <c r="E120" s="3"/>
      <c r="F120" s="3"/>
      <c r="G120" s="3"/>
      <c r="H120" s="3"/>
      <c r="I120" s="3"/>
      <c r="J120" s="3"/>
      <c r="K120" s="3"/>
      <c r="R120" s="3"/>
      <c r="S120" s="3"/>
      <c r="T120" s="3"/>
      <c r="U120" s="3"/>
      <c r="V120" s="3"/>
      <c r="W120" s="3"/>
      <c r="X120" s="3"/>
      <c r="Y120" s="3"/>
      <c r="Z120" s="3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3:84" s="2" customFormat="1" ht="15" customHeight="1" x14ac:dyDescent="0.45">
      <c r="C121" s="3"/>
      <c r="D121" s="3"/>
      <c r="E121" s="3"/>
      <c r="F121" s="3"/>
      <c r="G121" s="3"/>
      <c r="H121" s="3"/>
      <c r="I121" s="3"/>
      <c r="J121" s="3"/>
      <c r="K121" s="3"/>
      <c r="R121" s="3"/>
      <c r="S121" s="3"/>
      <c r="T121" s="3"/>
      <c r="U121" s="3"/>
      <c r="V121" s="3"/>
      <c r="W121" s="3"/>
      <c r="X121" s="3"/>
      <c r="Y121" s="3"/>
      <c r="Z121" s="3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3:84" s="2" customFormat="1" ht="15" customHeight="1" x14ac:dyDescent="0.45">
      <c r="C122" s="3"/>
      <c r="D122" s="3"/>
      <c r="E122" s="3"/>
      <c r="F122" s="3"/>
      <c r="G122" s="3"/>
      <c r="H122" s="3"/>
      <c r="I122" s="3"/>
      <c r="J122" s="3"/>
      <c r="K122" s="3"/>
      <c r="R122" s="3"/>
      <c r="S122" s="3"/>
      <c r="T122" s="3"/>
      <c r="U122" s="3"/>
      <c r="V122" s="3"/>
      <c r="W122" s="3"/>
      <c r="X122" s="3"/>
      <c r="Y122" s="3"/>
      <c r="Z122" s="3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3:84" s="2" customFormat="1" ht="15" customHeight="1" x14ac:dyDescent="0.45">
      <c r="C123" s="3"/>
      <c r="D123" s="3"/>
      <c r="E123" s="3"/>
      <c r="F123" s="3"/>
      <c r="G123" s="3"/>
      <c r="H123" s="3"/>
      <c r="I123" s="3"/>
      <c r="J123" s="3"/>
      <c r="K123" s="3"/>
      <c r="R123" s="3"/>
      <c r="S123" s="3"/>
      <c r="T123" s="3"/>
      <c r="U123" s="3"/>
      <c r="V123" s="3"/>
      <c r="W123" s="3"/>
      <c r="X123" s="3"/>
      <c r="Y123" s="3"/>
      <c r="Z123" s="3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3:84" s="2" customFormat="1" ht="15" customHeight="1" x14ac:dyDescent="0.45">
      <c r="C124" s="3"/>
      <c r="D124" s="3"/>
      <c r="E124" s="3"/>
      <c r="F124" s="3"/>
      <c r="G124" s="3"/>
      <c r="H124" s="3"/>
      <c r="I124" s="3"/>
      <c r="J124" s="3"/>
      <c r="K124" s="3"/>
      <c r="R124" s="3"/>
      <c r="S124" s="3"/>
      <c r="T124" s="3"/>
      <c r="U124" s="3"/>
      <c r="V124" s="3"/>
      <c r="W124" s="3"/>
      <c r="X124" s="3"/>
      <c r="Y124" s="3"/>
      <c r="Z124" s="3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3:84" s="2" customFormat="1" ht="15" customHeight="1" x14ac:dyDescent="0.45">
      <c r="C125" s="3"/>
      <c r="D125" s="3"/>
      <c r="E125" s="3"/>
      <c r="F125" s="3"/>
      <c r="G125" s="3"/>
      <c r="H125" s="3"/>
      <c r="I125" s="3"/>
      <c r="J125" s="3"/>
      <c r="K125" s="3"/>
      <c r="R125" s="3"/>
      <c r="S125" s="3"/>
      <c r="T125" s="3"/>
      <c r="U125" s="3"/>
      <c r="V125" s="3"/>
      <c r="W125" s="3"/>
      <c r="X125" s="3"/>
      <c r="Y125" s="3"/>
      <c r="Z125" s="3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3:84" s="2" customFormat="1" ht="15" customHeight="1" x14ac:dyDescent="0.45">
      <c r="C126" s="3"/>
      <c r="D126" s="3"/>
      <c r="E126" s="3"/>
      <c r="F126" s="3"/>
      <c r="G126" s="3"/>
      <c r="H126" s="3"/>
      <c r="I126" s="3"/>
      <c r="J126" s="3"/>
      <c r="K126" s="3"/>
      <c r="AA126" s="1"/>
      <c r="AB126" s="1"/>
      <c r="AC126" s="1"/>
      <c r="AD126" s="1"/>
      <c r="AE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3:84" s="2" customFormat="1" ht="15" customHeight="1" x14ac:dyDescent="0.45">
      <c r="C127" s="3"/>
      <c r="D127" s="3"/>
      <c r="E127" s="3"/>
      <c r="F127" s="3"/>
      <c r="G127" s="3"/>
      <c r="H127" s="3"/>
      <c r="I127" s="3"/>
      <c r="J127" s="3"/>
      <c r="K127" s="3"/>
      <c r="AA127" s="1"/>
      <c r="AB127" s="1"/>
      <c r="AC127" s="1"/>
      <c r="AD127" s="1"/>
      <c r="AE127" s="1"/>
      <c r="AG127" s="1"/>
      <c r="AH127" s="1"/>
      <c r="AI127" s="1"/>
      <c r="AJ127" s="1"/>
      <c r="AK127" s="1"/>
      <c r="AL127" s="1"/>
      <c r="AM127" s="1"/>
      <c r="A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3:84" s="2" customFormat="1" ht="15" customHeight="1" x14ac:dyDescent="0.45">
      <c r="C128" s="3"/>
      <c r="D128" s="3"/>
      <c r="E128" s="3"/>
      <c r="F128" s="3"/>
      <c r="G128" s="3"/>
      <c r="H128" s="3"/>
      <c r="I128" s="3"/>
      <c r="J128" s="3"/>
      <c r="K128" s="3"/>
      <c r="AA128" s="1"/>
      <c r="AB128" s="1"/>
      <c r="AC128" s="1"/>
      <c r="AD128" s="1"/>
      <c r="AE128" s="1"/>
      <c r="AG128" s="1"/>
      <c r="AH128" s="1"/>
      <c r="AI128" s="1"/>
      <c r="AJ128" s="1"/>
      <c r="AK128" s="1"/>
      <c r="AL128" s="1"/>
      <c r="AM128" s="1"/>
      <c r="A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3:89" s="2" customFormat="1" ht="15" customHeight="1" x14ac:dyDescent="0.45">
      <c r="C129" s="3"/>
      <c r="D129" s="3"/>
      <c r="E129" s="3"/>
      <c r="F129" s="3"/>
      <c r="G129" s="3"/>
      <c r="H129" s="3"/>
      <c r="I129" s="3"/>
      <c r="J129" s="3"/>
      <c r="K129" s="3"/>
      <c r="AA129" s="1"/>
      <c r="AB129" s="1"/>
      <c r="AC129" s="1"/>
      <c r="AD129" s="1"/>
      <c r="AE129" s="1"/>
      <c r="AG129" s="1"/>
      <c r="AH129" s="1"/>
      <c r="AI129" s="1"/>
      <c r="AJ129" s="1"/>
      <c r="AK129" s="1"/>
      <c r="AL129" s="1"/>
      <c r="AM129" s="1"/>
      <c r="A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3:89" s="2" customFormat="1" ht="15" customHeight="1" x14ac:dyDescent="0.45">
      <c r="C130" s="3"/>
      <c r="D130" s="3"/>
      <c r="E130" s="3"/>
      <c r="F130" s="3"/>
      <c r="G130" s="3"/>
      <c r="H130" s="3"/>
      <c r="I130" s="3"/>
      <c r="J130" s="3"/>
      <c r="K130" s="3"/>
      <c r="AA130" s="1"/>
      <c r="AB130" s="1"/>
      <c r="AC130" s="1"/>
      <c r="AD130" s="1"/>
      <c r="AE130" s="1"/>
      <c r="AG130" s="1"/>
      <c r="AH130" s="1"/>
      <c r="AI130" s="1"/>
      <c r="AJ130" s="1"/>
      <c r="AK130" s="1"/>
      <c r="AL130" s="1"/>
      <c r="AM130" s="1"/>
      <c r="A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3:89" s="2" customFormat="1" ht="15" customHeight="1" x14ac:dyDescent="0.45">
      <c r="C131" s="3"/>
      <c r="D131" s="3"/>
      <c r="E131" s="3"/>
      <c r="F131" s="3"/>
      <c r="G131" s="3"/>
      <c r="H131" s="3"/>
      <c r="I131" s="3"/>
      <c r="J131" s="3"/>
      <c r="K131" s="3"/>
      <c r="AA131" s="1"/>
      <c r="AB131" s="1"/>
      <c r="AC131" s="1"/>
      <c r="AD131" s="1"/>
      <c r="AE131" s="1"/>
      <c r="AG131" s="1"/>
      <c r="AH131" s="1"/>
      <c r="AI131" s="1"/>
      <c r="AJ131" s="1"/>
      <c r="AK131" s="1"/>
      <c r="AL131" s="1"/>
      <c r="AM131" s="1"/>
      <c r="A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3:89" s="2" customFormat="1" ht="15" customHeight="1" x14ac:dyDescent="0.45">
      <c r="C132" s="3"/>
      <c r="D132" s="3"/>
      <c r="E132" s="3"/>
      <c r="F132" s="3"/>
      <c r="G132" s="3"/>
      <c r="H132" s="3"/>
      <c r="I132" s="3"/>
      <c r="J132" s="3"/>
      <c r="K132" s="3"/>
      <c r="AA132" s="1"/>
      <c r="AB132" s="1"/>
      <c r="AC132" s="1"/>
      <c r="AD132" s="1"/>
      <c r="AE132" s="1"/>
      <c r="AG132" s="1"/>
      <c r="AH132" s="1"/>
      <c r="AI132" s="1"/>
      <c r="AJ132" s="1"/>
      <c r="AK132" s="1"/>
      <c r="AL132" s="1"/>
      <c r="AM132" s="1"/>
      <c r="A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3:89" s="2" customFormat="1" ht="15" customHeight="1" x14ac:dyDescent="0.45">
      <c r="C133" s="3"/>
      <c r="D133" s="3"/>
      <c r="E133" s="3"/>
      <c r="F133" s="3"/>
      <c r="G133" s="3"/>
      <c r="H133" s="3"/>
      <c r="I133" s="3"/>
      <c r="J133" s="3"/>
      <c r="K133" s="3"/>
      <c r="AA133" s="1"/>
      <c r="AB133" s="1"/>
      <c r="AC133" s="1"/>
      <c r="AD133" s="1"/>
      <c r="AE133" s="1"/>
      <c r="AG133" s="1"/>
      <c r="AH133" s="1"/>
      <c r="AI133" s="1"/>
      <c r="AJ133" s="1"/>
      <c r="AK133" s="1"/>
      <c r="AL133" s="1"/>
      <c r="AM133" s="1"/>
      <c r="A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3:89" s="2" customFormat="1" ht="15" customHeight="1" x14ac:dyDescent="0.45">
      <c r="C134" s="3"/>
      <c r="D134" s="3"/>
      <c r="E134" s="3"/>
      <c r="F134" s="3"/>
      <c r="G134" s="3"/>
      <c r="H134" s="3"/>
      <c r="I134" s="3"/>
      <c r="J134" s="3"/>
      <c r="K134" s="3"/>
      <c r="Z134" s="1"/>
      <c r="AA134" s="1"/>
      <c r="AB134" s="1"/>
      <c r="AC134" s="1"/>
      <c r="AD134" s="1"/>
      <c r="AE134" s="1"/>
      <c r="AG134" s="1"/>
      <c r="AH134" s="1"/>
      <c r="AI134" s="1"/>
      <c r="AJ134" s="1"/>
      <c r="AK134" s="1"/>
      <c r="AL134" s="1"/>
      <c r="AM134" s="1"/>
      <c r="AN134" s="1"/>
      <c r="BD134" s="1"/>
      <c r="BE134" s="1"/>
      <c r="BF134" s="1"/>
      <c r="BG134" s="1"/>
      <c r="BH134" s="1"/>
      <c r="BI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3:89" s="2" customFormat="1" ht="15" customHeight="1" x14ac:dyDescent="0.45">
      <c r="C135" s="3"/>
      <c r="D135" s="3"/>
      <c r="E135" s="3"/>
      <c r="F135" s="3"/>
      <c r="G135" s="3"/>
      <c r="H135" s="3"/>
      <c r="I135" s="3"/>
      <c r="J135" s="3"/>
      <c r="K135" s="3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D135" s="1"/>
      <c r="BE135" s="1"/>
      <c r="BF135" s="1"/>
      <c r="BG135" s="1"/>
      <c r="BH135" s="1"/>
      <c r="BI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3:89" s="2" customFormat="1" ht="15" customHeight="1" x14ac:dyDescent="0.45">
      <c r="C136" s="3"/>
      <c r="D136" s="3"/>
      <c r="E136" s="3"/>
      <c r="F136" s="3"/>
      <c r="G136" s="3"/>
      <c r="H136" s="3"/>
      <c r="I136" s="3"/>
      <c r="J136" s="3"/>
      <c r="K136" s="3"/>
      <c r="L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3:89" s="2" customFormat="1" ht="15" customHeight="1" x14ac:dyDescent="0.45">
      <c r="C137" s="3"/>
      <c r="D137" s="3"/>
      <c r="E137" s="3"/>
      <c r="F137" s="3"/>
      <c r="G137" s="3"/>
      <c r="H137" s="3"/>
      <c r="I137" s="3"/>
      <c r="J137" s="3"/>
      <c r="K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3:89" s="2" customFormat="1" ht="15" customHeight="1" x14ac:dyDescent="0.45">
      <c r="C138" s="3"/>
      <c r="D138" s="3"/>
      <c r="E138" s="3"/>
      <c r="F138" s="3"/>
      <c r="G138" s="3"/>
      <c r="H138" s="3"/>
      <c r="I138" s="3"/>
      <c r="J138" s="3"/>
      <c r="K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</row>
    <row r="139" spans="3:89" s="2" customFormat="1" ht="15" customHeight="1" x14ac:dyDescent="0.45">
      <c r="C139" s="3"/>
      <c r="D139" s="3"/>
      <c r="E139" s="3"/>
      <c r="F139" s="3"/>
      <c r="G139" s="3"/>
      <c r="H139" s="3"/>
      <c r="I139" s="3"/>
      <c r="J139" s="3"/>
      <c r="K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spans="3:89" s="2" customFormat="1" ht="15" customHeight="1" x14ac:dyDescent="0.45">
      <c r="C140" s="3"/>
      <c r="D140" s="3"/>
      <c r="E140" s="3"/>
      <c r="F140" s="3"/>
      <c r="G140" s="3"/>
      <c r="H140" s="3"/>
      <c r="I140" s="3"/>
      <c r="J140" s="3"/>
      <c r="K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spans="3:89" s="2" customFormat="1" ht="15" customHeight="1" x14ac:dyDescent="0.45">
      <c r="C141" s="3"/>
      <c r="D141" s="3"/>
      <c r="E141" s="3"/>
      <c r="F141" s="3"/>
      <c r="G141" s="3"/>
      <c r="H141" s="3"/>
      <c r="I141" s="3"/>
      <c r="J141" s="3"/>
      <c r="K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spans="3:89" s="2" customFormat="1" ht="15" customHeight="1" x14ac:dyDescent="0.45">
      <c r="C142" s="3"/>
      <c r="D142" s="3"/>
      <c r="E142" s="3"/>
      <c r="F142" s="3"/>
      <c r="G142" s="3"/>
      <c r="H142" s="3"/>
      <c r="I142" s="3"/>
      <c r="J142" s="3"/>
      <c r="K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spans="3:89" s="2" customFormat="1" ht="15" customHeight="1" x14ac:dyDescent="0.45">
      <c r="C143" s="3"/>
      <c r="D143" s="3"/>
      <c r="E143" s="3"/>
      <c r="F143" s="3"/>
      <c r="G143" s="3"/>
      <c r="H143" s="3"/>
      <c r="I143" s="3"/>
      <c r="J143" s="3"/>
      <c r="K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spans="3:89" s="2" customFormat="1" ht="15" customHeight="1" x14ac:dyDescent="0.45">
      <c r="C144" s="3"/>
      <c r="D144" s="3"/>
      <c r="E144" s="3"/>
      <c r="F144" s="3"/>
      <c r="G144" s="3"/>
      <c r="H144" s="3"/>
      <c r="I144" s="3"/>
      <c r="J144" s="3"/>
      <c r="K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spans="3:89" s="2" customFormat="1" ht="15" customHeight="1" x14ac:dyDescent="0.45">
      <c r="C145" s="3"/>
      <c r="D145" s="3"/>
      <c r="E145" s="3"/>
      <c r="F145" s="3"/>
      <c r="G145" s="3"/>
      <c r="H145" s="3"/>
      <c r="I145" s="3"/>
      <c r="J145" s="3"/>
      <c r="K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spans="3:89" ht="15" customHeight="1" x14ac:dyDescent="0.45">
      <c r="C146" s="3"/>
      <c r="D146" s="3"/>
      <c r="E146" s="3"/>
      <c r="F146" s="3"/>
      <c r="G146" s="3"/>
      <c r="H146" s="3"/>
      <c r="I146" s="3"/>
      <c r="J146" s="3"/>
      <c r="K146" s="3"/>
      <c r="Q146" s="2"/>
    </row>
    <row r="147" spans="3:89" ht="15" customHeight="1" x14ac:dyDescent="0.45">
      <c r="C147" s="3"/>
      <c r="D147" s="3"/>
      <c r="E147" s="3"/>
      <c r="F147" s="3"/>
      <c r="G147" s="3"/>
      <c r="H147" s="3"/>
      <c r="I147" s="3"/>
      <c r="J147" s="3"/>
      <c r="K147" s="3"/>
      <c r="Q147" s="2"/>
    </row>
    <row r="148" spans="3:89" ht="15" customHeight="1" x14ac:dyDescent="0.45">
      <c r="C148" s="3"/>
      <c r="D148" s="3"/>
      <c r="E148" s="3"/>
      <c r="F148" s="3"/>
      <c r="G148" s="3"/>
      <c r="H148" s="3"/>
      <c r="I148" s="3"/>
      <c r="J148" s="3"/>
      <c r="K148" s="3"/>
      <c r="Q148" s="2"/>
    </row>
    <row r="149" spans="3:89" ht="15" customHeight="1" x14ac:dyDescent="0.45">
      <c r="C149" s="3"/>
      <c r="D149" s="3"/>
      <c r="E149" s="3"/>
      <c r="F149" s="3"/>
      <c r="G149" s="3"/>
      <c r="H149" s="3"/>
      <c r="I149" s="3"/>
      <c r="J149" s="3"/>
      <c r="K149" s="3"/>
      <c r="Q149" s="2"/>
    </row>
    <row r="150" spans="3:89" ht="15" customHeight="1" x14ac:dyDescent="0.45">
      <c r="C150" s="3"/>
      <c r="D150" s="3"/>
      <c r="E150" s="3"/>
      <c r="F150" s="3"/>
      <c r="G150" s="3"/>
      <c r="H150" s="3"/>
      <c r="I150" s="3"/>
      <c r="J150" s="3"/>
      <c r="K150" s="3"/>
      <c r="Q150" s="2"/>
    </row>
    <row r="151" spans="3:89" ht="15" customHeight="1" x14ac:dyDescent="0.45">
      <c r="C151" s="3"/>
      <c r="D151" s="3"/>
      <c r="E151" s="3"/>
      <c r="F151" s="3"/>
      <c r="G151" s="3"/>
      <c r="H151" s="3"/>
      <c r="I151" s="3"/>
      <c r="J151" s="3"/>
      <c r="K151" s="3"/>
      <c r="Q151" s="2"/>
    </row>
    <row r="152" spans="3:89" ht="15" customHeight="1" x14ac:dyDescent="0.45">
      <c r="C152" s="3"/>
      <c r="D152" s="3"/>
      <c r="E152" s="3"/>
      <c r="F152" s="3"/>
      <c r="G152" s="3"/>
      <c r="H152" s="3"/>
      <c r="I152" s="3"/>
      <c r="J152" s="3"/>
      <c r="K152" s="3"/>
      <c r="Q152" s="2"/>
    </row>
    <row r="153" spans="3:89" ht="15" customHeight="1" x14ac:dyDescent="0.45">
      <c r="C153" s="3"/>
      <c r="D153" s="3"/>
      <c r="E153" s="3"/>
      <c r="F153" s="3"/>
      <c r="G153" s="3"/>
      <c r="H153" s="3"/>
      <c r="I153" s="3"/>
      <c r="J153" s="3"/>
      <c r="K153" s="3"/>
      <c r="Q153" s="2"/>
    </row>
    <row r="154" spans="3:89" ht="15" customHeight="1" x14ac:dyDescent="0.45">
      <c r="C154" s="3"/>
      <c r="D154" s="3"/>
      <c r="E154" s="3"/>
      <c r="F154" s="3"/>
      <c r="G154" s="3"/>
      <c r="H154" s="3"/>
      <c r="I154" s="3"/>
      <c r="J154" s="3"/>
      <c r="K154" s="3"/>
      <c r="Q154" s="2"/>
    </row>
    <row r="155" spans="3:89" ht="15" customHeight="1" x14ac:dyDescent="0.45">
      <c r="C155" s="3"/>
      <c r="D155" s="3"/>
      <c r="E155" s="3"/>
      <c r="F155" s="3"/>
      <c r="G155" s="3"/>
      <c r="H155" s="3"/>
      <c r="I155" s="3"/>
      <c r="J155" s="3"/>
      <c r="K155" s="3"/>
    </row>
    <row r="156" spans="3:89" ht="15" customHeight="1" x14ac:dyDescent="0.45">
      <c r="C156" s="3"/>
      <c r="D156" s="3"/>
      <c r="E156" s="3"/>
      <c r="F156" s="3"/>
      <c r="G156" s="3"/>
      <c r="H156" s="3"/>
      <c r="I156" s="3"/>
      <c r="J156" s="3"/>
      <c r="K156" s="3"/>
    </row>
    <row r="157" spans="3:89" ht="15" customHeight="1" x14ac:dyDescent="0.45">
      <c r="C157" s="3"/>
      <c r="D157" s="3"/>
      <c r="E157" s="3"/>
      <c r="F157" s="3"/>
      <c r="G157" s="3"/>
      <c r="H157" s="3"/>
      <c r="I157" s="3"/>
      <c r="J157" s="3"/>
      <c r="K157" s="3"/>
    </row>
    <row r="158" spans="3:89" ht="15" customHeight="1" x14ac:dyDescent="0.45">
      <c r="C158" s="3"/>
      <c r="D158" s="3"/>
      <c r="E158" s="3"/>
      <c r="F158" s="3"/>
      <c r="G158" s="3"/>
      <c r="H158" s="3"/>
      <c r="I158" s="3"/>
      <c r="J158" s="3"/>
      <c r="K158" s="3"/>
    </row>
    <row r="159" spans="3:89" ht="15" customHeight="1" x14ac:dyDescent="0.45">
      <c r="C159" s="3"/>
      <c r="D159" s="3"/>
      <c r="E159" s="3"/>
      <c r="F159" s="3"/>
      <c r="G159" s="3"/>
      <c r="H159" s="3"/>
      <c r="I159" s="3"/>
      <c r="J159" s="3"/>
      <c r="K159" s="3"/>
    </row>
    <row r="160" spans="3:89" ht="15" customHeight="1" x14ac:dyDescent="0.45">
      <c r="C160" s="3"/>
      <c r="D160" s="3"/>
      <c r="E160" s="3"/>
      <c r="F160" s="3"/>
      <c r="G160" s="3"/>
      <c r="H160" s="3"/>
      <c r="I160" s="3"/>
      <c r="J160" s="3"/>
      <c r="K160" s="3"/>
    </row>
    <row r="161" spans="3:11" ht="15" customHeight="1" x14ac:dyDescent="0.45">
      <c r="C161" s="3"/>
      <c r="D161" s="3"/>
      <c r="E161" s="3"/>
      <c r="F161" s="3"/>
      <c r="G161" s="3"/>
      <c r="H161" s="3"/>
      <c r="I161" s="3"/>
      <c r="J161" s="3"/>
      <c r="K161" s="3"/>
    </row>
    <row r="162" spans="3:11" ht="15" customHeight="1" x14ac:dyDescent="0.45">
      <c r="C162" s="3"/>
      <c r="D162" s="3"/>
      <c r="E162" s="3"/>
      <c r="F162" s="3"/>
      <c r="G162" s="3"/>
      <c r="H162" s="3"/>
      <c r="I162" s="3"/>
      <c r="J162" s="3"/>
      <c r="K162" s="3"/>
    </row>
    <row r="163" spans="3:11" ht="15" customHeight="1" x14ac:dyDescent="0.45">
      <c r="C163" s="3"/>
      <c r="D163" s="3"/>
      <c r="E163" s="3"/>
      <c r="F163" s="3"/>
      <c r="G163" s="3"/>
      <c r="H163" s="3"/>
      <c r="I163" s="3"/>
      <c r="J163" s="3"/>
      <c r="K163" s="3"/>
    </row>
    <row r="164" spans="3:11" ht="15" customHeight="1" x14ac:dyDescent="0.45">
      <c r="C164" s="3"/>
      <c r="D164" s="3"/>
      <c r="E164" s="3"/>
      <c r="F164" s="3"/>
      <c r="G164" s="3"/>
      <c r="H164" s="3"/>
      <c r="I164" s="3"/>
      <c r="J164" s="3"/>
      <c r="K164" s="3"/>
    </row>
    <row r="165" spans="3:11" ht="15" customHeight="1" x14ac:dyDescent="0.45">
      <c r="C165" s="3"/>
      <c r="D165" s="3"/>
      <c r="E165" s="3"/>
      <c r="F165" s="3"/>
      <c r="G165" s="3"/>
      <c r="H165" s="3"/>
      <c r="I165" s="3"/>
      <c r="J165" s="3"/>
      <c r="K165" s="3"/>
    </row>
    <row r="166" spans="3:11" ht="15" customHeight="1" x14ac:dyDescent="0.45">
      <c r="C166" s="3"/>
      <c r="D166" s="3"/>
      <c r="E166" s="3"/>
      <c r="F166" s="3"/>
      <c r="G166" s="3"/>
      <c r="H166" s="3"/>
      <c r="I166" s="3"/>
      <c r="J166" s="3"/>
      <c r="K166" s="3"/>
    </row>
    <row r="167" spans="3:11" ht="15" customHeight="1" x14ac:dyDescent="0.45">
      <c r="C167" s="3"/>
      <c r="D167" s="3"/>
      <c r="E167" s="3"/>
      <c r="F167" s="3"/>
      <c r="G167" s="3"/>
      <c r="H167" s="3"/>
      <c r="I167" s="3"/>
      <c r="J167" s="3"/>
      <c r="K167" s="3"/>
    </row>
  </sheetData>
  <mergeCells count="352">
    <mergeCell ref="D42:Q42"/>
    <mergeCell ref="AJ10:AK10"/>
    <mergeCell ref="X35:AP35"/>
    <mergeCell ref="X38:AP38"/>
    <mergeCell ref="V10:W10"/>
    <mergeCell ref="V14:W14"/>
    <mergeCell ref="T12:U12"/>
    <mergeCell ref="V12:W12"/>
    <mergeCell ref="P14:Q14"/>
    <mergeCell ref="R14:S14"/>
    <mergeCell ref="T13:U13"/>
    <mergeCell ref="V13:W13"/>
    <mergeCell ref="AD14:AE14"/>
    <mergeCell ref="AF14:AG14"/>
    <mergeCell ref="X12:Y12"/>
    <mergeCell ref="T14:U14"/>
    <mergeCell ref="Z12:AA12"/>
    <mergeCell ref="X13:Y13"/>
    <mergeCell ref="AL14:AM14"/>
    <mergeCell ref="AN14:AO14"/>
    <mergeCell ref="AP14:AQ14"/>
    <mergeCell ref="Z13:AA13"/>
    <mergeCell ref="X20:AK20"/>
    <mergeCell ref="X22:AK22"/>
    <mergeCell ref="X23:AK23"/>
    <mergeCell ref="X26:AK26"/>
    <mergeCell ref="X27:AK27"/>
    <mergeCell ref="X28:AK28"/>
    <mergeCell ref="D25:V25"/>
    <mergeCell ref="D40:Q40"/>
    <mergeCell ref="D41:Q41"/>
    <mergeCell ref="D30:V30"/>
    <mergeCell ref="D31:Q31"/>
    <mergeCell ref="D33:Q33"/>
    <mergeCell ref="X41:AK41"/>
    <mergeCell ref="X39:AK39"/>
    <mergeCell ref="X40:AK40"/>
    <mergeCell ref="D38:Q38"/>
    <mergeCell ref="D39:Q39"/>
    <mergeCell ref="D28:Q28"/>
    <mergeCell ref="AB13:AC13"/>
    <mergeCell ref="AD13:AE13"/>
    <mergeCell ref="AH14:AI14"/>
    <mergeCell ref="AJ14:AK14"/>
    <mergeCell ref="AB14:AC14"/>
    <mergeCell ref="X36:AK36"/>
    <mergeCell ref="X37:AK37"/>
    <mergeCell ref="D32:Q32"/>
    <mergeCell ref="D34:Q34"/>
    <mergeCell ref="D35:Q35"/>
    <mergeCell ref="D36:Q36"/>
    <mergeCell ref="D37:Q37"/>
    <mergeCell ref="D14:E14"/>
    <mergeCell ref="F14:G14"/>
    <mergeCell ref="H14:I14"/>
    <mergeCell ref="J14:K14"/>
    <mergeCell ref="L14:M14"/>
    <mergeCell ref="N14:O14"/>
    <mergeCell ref="AJ13:AK13"/>
    <mergeCell ref="D20:Q20"/>
    <mergeCell ref="D22:Q22"/>
    <mergeCell ref="D23:Q23"/>
    <mergeCell ref="D26:Q26"/>
    <mergeCell ref="D27:Q27"/>
    <mergeCell ref="AZ9:BK9"/>
    <mergeCell ref="BB10:BC10"/>
    <mergeCell ref="F6:I6"/>
    <mergeCell ref="V4:AC4"/>
    <mergeCell ref="P6:S6"/>
    <mergeCell ref="B12:C12"/>
    <mergeCell ref="D12:E12"/>
    <mergeCell ref="J11:K11"/>
    <mergeCell ref="L11:M11"/>
    <mergeCell ref="N11:O11"/>
    <mergeCell ref="P11:Q11"/>
    <mergeCell ref="R11:S11"/>
    <mergeCell ref="D11:E11"/>
    <mergeCell ref="R10:S10"/>
    <mergeCell ref="F11:G11"/>
    <mergeCell ref="H11:I11"/>
    <mergeCell ref="F12:G12"/>
    <mergeCell ref="H12:I12"/>
    <mergeCell ref="J12:K12"/>
    <mergeCell ref="L12:M12"/>
    <mergeCell ref="N12:O12"/>
    <mergeCell ref="P12:Q12"/>
    <mergeCell ref="R12:S12"/>
    <mergeCell ref="AL10:AM10"/>
    <mergeCell ref="AX10:AY10"/>
    <mergeCell ref="AV10:AW10"/>
    <mergeCell ref="T11:U11"/>
    <mergeCell ref="X11:Y11"/>
    <mergeCell ref="Z11:AA11"/>
    <mergeCell ref="AR11:AS11"/>
    <mergeCell ref="AT11:AU11"/>
    <mergeCell ref="AV11:AW11"/>
    <mergeCell ref="AJ11:AK11"/>
    <mergeCell ref="AL11:AM11"/>
    <mergeCell ref="AN11:AO11"/>
    <mergeCell ref="AP11:AQ11"/>
    <mergeCell ref="V11:W11"/>
    <mergeCell ref="AT10:AU10"/>
    <mergeCell ref="X10:Y10"/>
    <mergeCell ref="Z10:AA10"/>
    <mergeCell ref="AB10:AC10"/>
    <mergeCell ref="AD10:AE10"/>
    <mergeCell ref="AF10:AG10"/>
    <mergeCell ref="AH10:AI10"/>
    <mergeCell ref="AN10:AO10"/>
    <mergeCell ref="AP10:AQ10"/>
    <mergeCell ref="T10:U10"/>
    <mergeCell ref="B2:AP2"/>
    <mergeCell ref="B5:E5"/>
    <mergeCell ref="B9:C11"/>
    <mergeCell ref="D9:O9"/>
    <mergeCell ref="P9:AA9"/>
    <mergeCell ref="AB9:AM9"/>
    <mergeCell ref="AN9:AY9"/>
    <mergeCell ref="D10:E10"/>
    <mergeCell ref="F10:G10"/>
    <mergeCell ref="H10:I10"/>
    <mergeCell ref="J10:K10"/>
    <mergeCell ref="AR10:AS10"/>
    <mergeCell ref="AF11:AG11"/>
    <mergeCell ref="AH11:AI11"/>
    <mergeCell ref="L10:M10"/>
    <mergeCell ref="N10:O10"/>
    <mergeCell ref="P10:Q10"/>
    <mergeCell ref="AP4:AW4"/>
    <mergeCell ref="Q5:V5"/>
    <mergeCell ref="X5:AF5"/>
    <mergeCell ref="AG5:AJ5"/>
    <mergeCell ref="AK5:AP5"/>
    <mergeCell ref="AQ5:BI5"/>
    <mergeCell ref="B6:E6"/>
    <mergeCell ref="BH11:BI11"/>
    <mergeCell ref="AX11:AY11"/>
    <mergeCell ref="AZ11:BA11"/>
    <mergeCell ref="BB11:BC11"/>
    <mergeCell ref="AN12:AO12"/>
    <mergeCell ref="AP12:AQ12"/>
    <mergeCell ref="AR12:AS12"/>
    <mergeCell ref="AT12:AU12"/>
    <mergeCell ref="AB11:AC11"/>
    <mergeCell ref="AD11:AE11"/>
    <mergeCell ref="AB12:AC12"/>
    <mergeCell ref="AD12:AE12"/>
    <mergeCell ref="AL12:AM12"/>
    <mergeCell ref="AF12:AG12"/>
    <mergeCell ref="AH12:AI12"/>
    <mergeCell ref="AJ12:AK12"/>
    <mergeCell ref="BF12:BG12"/>
    <mergeCell ref="BH12:BI12"/>
    <mergeCell ref="AV12:AW12"/>
    <mergeCell ref="AZ10:BA10"/>
    <mergeCell ref="AP13:AQ13"/>
    <mergeCell ref="AL13:AM13"/>
    <mergeCell ref="AN13:AO13"/>
    <mergeCell ref="AR32:BE32"/>
    <mergeCell ref="AR33:BE33"/>
    <mergeCell ref="AR28:BE28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B14:C14"/>
    <mergeCell ref="AR31:BE31"/>
    <mergeCell ref="X25:AK25"/>
    <mergeCell ref="X30:AK30"/>
    <mergeCell ref="X14:Y14"/>
    <mergeCell ref="Z14:AA14"/>
    <mergeCell ref="AF13:AG13"/>
    <mergeCell ref="AH13:AI13"/>
    <mergeCell ref="D24:Q24"/>
    <mergeCell ref="D69:L69"/>
    <mergeCell ref="D29:Q29"/>
    <mergeCell ref="D21:V21"/>
    <mergeCell ref="X21:AP21"/>
    <mergeCell ref="X24:AP24"/>
    <mergeCell ref="V84:Z84"/>
    <mergeCell ref="AA84:AE84"/>
    <mergeCell ref="D44:Q44"/>
    <mergeCell ref="X29:AK29"/>
    <mergeCell ref="D51:L51"/>
    <mergeCell ref="X55:AK55"/>
    <mergeCell ref="X62:AK62"/>
    <mergeCell ref="X63:AK63"/>
    <mergeCell ref="X64:AK64"/>
    <mergeCell ref="X66:AO66"/>
    <mergeCell ref="X42:AK42"/>
    <mergeCell ref="X44:AK44"/>
    <mergeCell ref="X45:AK45"/>
    <mergeCell ref="X46:AO46"/>
    <mergeCell ref="D49:U49"/>
    <mergeCell ref="D48:Q48"/>
    <mergeCell ref="D66:U66"/>
    <mergeCell ref="X65:AK65"/>
    <mergeCell ref="X71:AK71"/>
    <mergeCell ref="X72:AK72"/>
    <mergeCell ref="X73:AK73"/>
    <mergeCell ref="X74:AK74"/>
    <mergeCell ref="X75:AK75"/>
    <mergeCell ref="X76:AK76"/>
    <mergeCell ref="X77:AK77"/>
    <mergeCell ref="AR69:BI69"/>
    <mergeCell ref="X79:AO79"/>
    <mergeCell ref="X78:AK78"/>
    <mergeCell ref="AA83:AE83"/>
    <mergeCell ref="V83:Z83"/>
    <mergeCell ref="C83:U83"/>
    <mergeCell ref="C84:U84"/>
    <mergeCell ref="AR57:BE57"/>
    <mergeCell ref="AR58:BE58"/>
    <mergeCell ref="AR59:BE59"/>
    <mergeCell ref="AR60:BE60"/>
    <mergeCell ref="AR61:BI61"/>
    <mergeCell ref="AR64:BE64"/>
    <mergeCell ref="AR65:BE65"/>
    <mergeCell ref="AR66:BE66"/>
    <mergeCell ref="AR67:BE67"/>
    <mergeCell ref="AR68:BE68"/>
    <mergeCell ref="X68:AK68"/>
    <mergeCell ref="D68:L68"/>
    <mergeCell ref="D57:Q57"/>
    <mergeCell ref="D67:L67"/>
    <mergeCell ref="X67:AF67"/>
    <mergeCell ref="BE83:BI84"/>
    <mergeCell ref="AZ83:BD84"/>
    <mergeCell ref="AG83:AY84"/>
    <mergeCell ref="X69:AK69"/>
    <mergeCell ref="X70:AK70"/>
    <mergeCell ref="C98:K98"/>
    <mergeCell ref="C92:K92"/>
    <mergeCell ref="R92:Z92"/>
    <mergeCell ref="C90:K90"/>
    <mergeCell ref="R90:Z90"/>
    <mergeCell ref="C87:K87"/>
    <mergeCell ref="R87:Z87"/>
    <mergeCell ref="C93:K93"/>
    <mergeCell ref="R93:Z93"/>
    <mergeCell ref="C94:K94"/>
    <mergeCell ref="R94:Z94"/>
    <mergeCell ref="C91:K91"/>
    <mergeCell ref="R91:Z91"/>
    <mergeCell ref="C89:K89"/>
    <mergeCell ref="R89:Z89"/>
    <mergeCell ref="C97:K97"/>
    <mergeCell ref="R97:Z97"/>
    <mergeCell ref="C95:K95"/>
    <mergeCell ref="R95:Z95"/>
    <mergeCell ref="C96:K96"/>
    <mergeCell ref="C88:K88"/>
    <mergeCell ref="R88:Z88"/>
    <mergeCell ref="R96:Z96"/>
    <mergeCell ref="AR27:BE27"/>
    <mergeCell ref="AR29:BE29"/>
    <mergeCell ref="AR30:BE30"/>
    <mergeCell ref="AR40:BE40"/>
    <mergeCell ref="AR41:BE41"/>
    <mergeCell ref="AR39:BE39"/>
    <mergeCell ref="AR42:BE42"/>
    <mergeCell ref="AV14:AW14"/>
    <mergeCell ref="AR13:AS13"/>
    <mergeCell ref="AT13:AU13"/>
    <mergeCell ref="AV13:AW13"/>
    <mergeCell ref="BB13:BC13"/>
    <mergeCell ref="AX13:AY13"/>
    <mergeCell ref="AZ13:BA13"/>
    <mergeCell ref="AR14:AS14"/>
    <mergeCell ref="AT14:AU14"/>
    <mergeCell ref="AR26:BE26"/>
    <mergeCell ref="AR21:BE21"/>
    <mergeCell ref="AR22:BE22"/>
    <mergeCell ref="AR23:BE23"/>
    <mergeCell ref="AR24:BE24"/>
    <mergeCell ref="AR25:BE25"/>
    <mergeCell ref="AR44:BI44"/>
    <mergeCell ref="AR37:BE37"/>
    <mergeCell ref="AR38:BE38"/>
    <mergeCell ref="AR43:BE43"/>
    <mergeCell ref="AR34:BI34"/>
    <mergeCell ref="AR36:BE36"/>
    <mergeCell ref="AR62:AZ62"/>
    <mergeCell ref="AR55:BE55"/>
    <mergeCell ref="AR63:BE63"/>
    <mergeCell ref="AR56:BE56"/>
    <mergeCell ref="BJ14:BK14"/>
    <mergeCell ref="BH14:BI14"/>
    <mergeCell ref="BJ11:BK11"/>
    <mergeCell ref="BH10:BI10"/>
    <mergeCell ref="BJ10:BK10"/>
    <mergeCell ref="BD10:BE10"/>
    <mergeCell ref="BF10:BG10"/>
    <mergeCell ref="AR20:BE20"/>
    <mergeCell ref="AX14:AY14"/>
    <mergeCell ref="AZ14:BA14"/>
    <mergeCell ref="BB14:BC14"/>
    <mergeCell ref="BD14:BE14"/>
    <mergeCell ref="BF14:BG14"/>
    <mergeCell ref="BJ13:BK13"/>
    <mergeCell ref="BJ12:BK12"/>
    <mergeCell ref="AX12:AY12"/>
    <mergeCell ref="AZ12:BA12"/>
    <mergeCell ref="BB12:BC12"/>
    <mergeCell ref="BD12:BE12"/>
    <mergeCell ref="BF13:BG13"/>
    <mergeCell ref="BD11:BE11"/>
    <mergeCell ref="BD13:BE13"/>
    <mergeCell ref="BF11:BG11"/>
    <mergeCell ref="BH13:BI13"/>
    <mergeCell ref="X31:AK31"/>
    <mergeCell ref="D60:Q60"/>
    <mergeCell ref="D61:Q61"/>
    <mergeCell ref="D62:Q62"/>
    <mergeCell ref="D63:Q63"/>
    <mergeCell ref="D64:Q64"/>
    <mergeCell ref="D65:Q65"/>
    <mergeCell ref="X56:AK56"/>
    <mergeCell ref="X57:AK57"/>
    <mergeCell ref="X58:AK58"/>
    <mergeCell ref="X59:AK59"/>
    <mergeCell ref="X60:AK60"/>
    <mergeCell ref="X61:AK61"/>
    <mergeCell ref="D58:Q58"/>
    <mergeCell ref="D59:Q59"/>
    <mergeCell ref="X43:AP43"/>
    <mergeCell ref="D43:V43"/>
    <mergeCell ref="D56:Q56"/>
    <mergeCell ref="D55:Q55"/>
    <mergeCell ref="D46:Q46"/>
    <mergeCell ref="D47:Q47"/>
    <mergeCell ref="X32:AO32"/>
    <mergeCell ref="X34:AK34"/>
    <mergeCell ref="D45:Q45"/>
    <mergeCell ref="M5:P5"/>
    <mergeCell ref="AT6:AW6"/>
    <mergeCell ref="AK6:AN6"/>
    <mergeCell ref="AX4:BI4"/>
    <mergeCell ref="J4:U4"/>
    <mergeCell ref="AD4:AO4"/>
    <mergeCell ref="F5:L5"/>
    <mergeCell ref="AX6:BI6"/>
    <mergeCell ref="T6:AE6"/>
    <mergeCell ref="AF6:AJ6"/>
    <mergeCell ref="J6:O6"/>
    <mergeCell ref="AO6:AS6"/>
    <mergeCell ref="B4:I4"/>
  </mergeCells>
  <phoneticPr fontId="1"/>
  <conditionalFormatting sqref="C87:K98">
    <cfRule type="expression" dxfId="273" priority="593">
      <formula>IF($M87="",1)</formula>
    </cfRule>
  </conditionalFormatting>
  <conditionalFormatting sqref="C115:K116">
    <cfRule type="expression" dxfId="272" priority="646">
      <formula>IF($M115="",1)</formula>
    </cfRule>
  </conditionalFormatting>
  <conditionalFormatting sqref="D51 D67:L70 D79:L80">
    <cfRule type="expression" dxfId="271" priority="833">
      <formula>IF($N51="",1)</formula>
    </cfRule>
  </conditionalFormatting>
  <conditionalFormatting sqref="D56:D65">
    <cfRule type="expression" dxfId="270" priority="5618">
      <formula>IF($S56="",1)</formula>
    </cfRule>
  </conditionalFormatting>
  <conditionalFormatting sqref="D12:E12">
    <cfRule type="expression" dxfId="269" priority="2552">
      <formula>$D$12&lt;&gt;""</formula>
    </cfRule>
  </conditionalFormatting>
  <conditionalFormatting sqref="D22:Q23 X22:AK23 D24:H24 D44:G48 D31:H42 I31:Q31 X36:AA37 X39:AA42 X44:AA45 X25:AB31 AC25:AK25 AR21:BE25 AR27:AU33 AR37:AU43">
    <cfRule type="expression" dxfId="268" priority="308">
      <formula>IF(S21="",1)</formula>
    </cfRule>
  </conditionalFormatting>
  <conditionalFormatting sqref="D26:Q29">
    <cfRule type="expression" dxfId="267" priority="307">
      <formula>IF(S26="",1)</formula>
    </cfRule>
  </conditionalFormatting>
  <conditionalFormatting sqref="D12:BK12 BF21:BF33 BJ21:BJ33">
    <cfRule type="expression" dxfId="266" priority="2581">
      <formula>$J$4&lt;&gt;""</formula>
    </cfRule>
  </conditionalFormatting>
  <conditionalFormatting sqref="D13:BK13">
    <cfRule type="expression" dxfId="265" priority="930">
      <formula>$AD$4&lt;&gt;""</formula>
    </cfRule>
  </conditionalFormatting>
  <conditionalFormatting sqref="D13:BK14 BF21:BG25 BF27:BG33 BI21:BJ25 BI27:BJ33">
    <cfRule type="expression" dxfId="264" priority="3">
      <formula>D13&lt;&gt;""</formula>
    </cfRule>
  </conditionalFormatting>
  <conditionalFormatting sqref="D14:BK14">
    <cfRule type="expression" dxfId="263" priority="281">
      <formula>$AX$4&lt;&gt;""</formula>
    </cfRule>
  </conditionalFormatting>
  <conditionalFormatting sqref="F5">
    <cfRule type="expression" dxfId="262" priority="5690">
      <formula>$F$5&lt;&gt;""</formula>
    </cfRule>
    <cfRule type="expression" dxfId="261" priority="5691">
      <formula>$J$4&lt;&gt;""</formula>
    </cfRule>
  </conditionalFormatting>
  <conditionalFormatting sqref="F12">
    <cfRule type="expression" dxfId="260" priority="2551">
      <formula>$F$12&lt;&gt;""</formula>
    </cfRule>
  </conditionalFormatting>
  <conditionalFormatting sqref="H12">
    <cfRule type="expression" dxfId="259" priority="2523">
      <formula>$H$12&lt;&gt;""</formula>
    </cfRule>
  </conditionalFormatting>
  <conditionalFormatting sqref="H44:H48 I41:Q42">
    <cfRule type="expression" dxfId="258" priority="5693">
      <formula>IF(W38="",1)</formula>
    </cfRule>
  </conditionalFormatting>
  <conditionalFormatting sqref="I24:Q24">
    <cfRule type="expression" dxfId="257" priority="5697">
      <formula>IF(#REF!="",1)</formula>
    </cfRule>
  </conditionalFormatting>
  <conditionalFormatting sqref="J12">
    <cfRule type="expression" dxfId="256" priority="2550">
      <formula>$J$12&lt;&gt;""</formula>
    </cfRule>
  </conditionalFormatting>
  <conditionalFormatting sqref="J6:O6">
    <cfRule type="expression" dxfId="255" priority="288">
      <formula>$J$6&lt;&gt;""</formula>
    </cfRule>
    <cfRule type="expression" dxfId="254" priority="289">
      <formula>$J$4&lt;&gt;""</formula>
    </cfRule>
  </conditionalFormatting>
  <conditionalFormatting sqref="L12">
    <cfRule type="expression" dxfId="253" priority="2549">
      <formula>$L$12&lt;&gt;""</formula>
    </cfRule>
  </conditionalFormatting>
  <conditionalFormatting sqref="L87:L98">
    <cfRule type="expression" dxfId="252" priority="589">
      <formula>AND(L87&lt;&gt;"",OR(L87&lt;1,L87&gt;12,(L87-INT(L87))&lt;&gt;0))</formula>
    </cfRule>
    <cfRule type="expression" dxfId="251" priority="590">
      <formula>L87&lt;&gt;""</formula>
    </cfRule>
  </conditionalFormatting>
  <conditionalFormatting sqref="L115:L116">
    <cfRule type="expression" dxfId="250" priority="638">
      <formula>AND(L115&lt;&gt;"",OR(L115&lt;1,L115&gt;12,(L115-INT(L115))&lt;&gt;0))</formula>
    </cfRule>
    <cfRule type="expression" dxfId="249" priority="639">
      <formula>L115&lt;&gt;""</formula>
    </cfRule>
  </conditionalFormatting>
  <conditionalFormatting sqref="M51">
    <cfRule type="expression" dxfId="248" priority="828">
      <formula>AND(M51&lt;&gt;"",OR(M51&lt;1,M51&gt;12,(M51-INT(M51))&lt;&gt;0))</formula>
    </cfRule>
    <cfRule type="expression" dxfId="247" priority="829">
      <formula>M51&lt;&gt;""</formula>
    </cfRule>
    <cfRule type="expression" dxfId="246" priority="830">
      <formula>AND(M51&lt;&gt;"",OR(M51&lt;1,M51&gt;12,(M51-INT(M51))&lt;&gt;0))</formula>
    </cfRule>
    <cfRule type="expression" dxfId="245" priority="832">
      <formula>#REF!&lt;&gt;""</formula>
    </cfRule>
  </conditionalFormatting>
  <conditionalFormatting sqref="N12">
    <cfRule type="expression" dxfId="244" priority="2548">
      <formula>$N$12&lt;&gt;""</formula>
    </cfRule>
  </conditionalFormatting>
  <conditionalFormatting sqref="N43:N49 M67:M70 M79:M81 L85">
    <cfRule type="expression" dxfId="243" priority="2456">
      <formula>AND(L43&lt;&gt;"",OR(L43&lt;1,L43&gt;12,(L43-INT(L43))&lt;&gt;0))</formula>
    </cfRule>
    <cfRule type="expression" dxfId="242" priority="2457">
      <formula>L43&lt;&gt;""</formula>
    </cfRule>
  </conditionalFormatting>
  <conditionalFormatting sqref="N82 N85">
    <cfRule type="expression" dxfId="241" priority="2647">
      <formula>OR($N82="土",$N82="日",$N82="祝")</formula>
    </cfRule>
  </conditionalFormatting>
  <conditionalFormatting sqref="N87:N98">
    <cfRule type="expression" dxfId="240" priority="592">
      <formula>OR($N87="土",$N87="日",$N87="祝")</formula>
    </cfRule>
  </conditionalFormatting>
  <conditionalFormatting sqref="N115:N116">
    <cfRule type="expression" dxfId="239" priority="645">
      <formula>OR($N115="土",$N115="日",$N115="祝")</formula>
    </cfRule>
  </conditionalFormatting>
  <conditionalFormatting sqref="O51 O67:O70 O79:O80">
    <cfRule type="expression" dxfId="238" priority="831">
      <formula>OR($O51="土",$O51="日",$O51="祝")</formula>
    </cfRule>
  </conditionalFormatting>
  <conditionalFormatting sqref="O87:O98 O115:O116 BD62 AJ67 AE80 AT80 BI80 O82 AD82 AS82 BH82 O85 AS85 AD85:AD97 P67:P70 P79:P80">
    <cfRule type="expression" dxfId="237" priority="5584">
      <formula>IF(#REF!&lt;&gt;"",C62&lt;&gt;"")</formula>
    </cfRule>
  </conditionalFormatting>
  <conditionalFormatting sqref="O87:O98 O115:O116">
    <cfRule type="expression" dxfId="236" priority="5583">
      <formula>O87&lt;&gt;""</formula>
    </cfRule>
  </conditionalFormatting>
  <conditionalFormatting sqref="P12">
    <cfRule type="expression" dxfId="235" priority="2547">
      <formula>$P$12&lt;&gt;""</formula>
    </cfRule>
  </conditionalFormatting>
  <conditionalFormatting sqref="P86:P98">
    <cfRule type="expression" dxfId="234" priority="599">
      <formula>P86&lt;&gt;""</formula>
    </cfRule>
  </conditionalFormatting>
  <conditionalFormatting sqref="P96:P97">
    <cfRule type="expression" dxfId="233" priority="605">
      <formula>IF(#REF!&lt;&gt;"",$D$56&lt;&gt;"")</formula>
    </cfRule>
  </conditionalFormatting>
  <conditionalFormatting sqref="P51:Q51">
    <cfRule type="expression" dxfId="232" priority="821">
      <formula>P51&lt;&gt;""</formula>
    </cfRule>
    <cfRule type="expression" dxfId="231" priority="822">
      <formula>#REF!&lt;&gt;""</formula>
    </cfRule>
  </conditionalFormatting>
  <conditionalFormatting sqref="Q5:V5">
    <cfRule type="expression" dxfId="230" priority="294">
      <formula>$Q$5&lt;&gt;""</formula>
    </cfRule>
    <cfRule type="expression" dxfId="229" priority="295">
      <formula>$J$4&lt;&gt;""</formula>
    </cfRule>
  </conditionalFormatting>
  <conditionalFormatting sqref="R12">
    <cfRule type="expression" dxfId="228" priority="2546">
      <formula>$R$12&lt;&gt;""</formula>
    </cfRule>
  </conditionalFormatting>
  <conditionalFormatting sqref="R22:R24 R26:R29 R44:R48 V22:V24 V26:V29 V44:V48 AL22:AL31 AP22:AP31 AL36:AL37 AP36:AP37 AL39:AL42 AP39:AP42 AL44:AL45 AP44:AP45 BF37:BF43 BJ37:BJ43 R31:R42 V31:V42">
    <cfRule type="expression" dxfId="227" priority="279">
      <formula>$J$4&lt;&gt;""</formula>
    </cfRule>
  </conditionalFormatting>
  <conditionalFormatting sqref="R22:R24 BF21:BF33">
    <cfRule type="expression" dxfId="226" priority="271">
      <formula>AND(R21&lt;&gt;"",OR(R21&lt;1,R21&gt;12,(R21-INT(R21))&lt;&gt;0))</formula>
    </cfRule>
  </conditionalFormatting>
  <conditionalFormatting sqref="R26:R29">
    <cfRule type="expression" dxfId="225" priority="265">
      <formula>AND(R26&lt;&gt;"",OR(R26&lt;1,R26&gt;12,(R26-INT(R26))&lt;&gt;0))</formula>
    </cfRule>
  </conditionalFormatting>
  <conditionalFormatting sqref="R31:R42">
    <cfRule type="expression" dxfId="224" priority="253">
      <formula>AND(R31&lt;&gt;"",OR(R31&lt;1,R31&gt;12,(R31-INT(R31))&lt;&gt;0))</formula>
    </cfRule>
  </conditionalFormatting>
  <conditionalFormatting sqref="R44:R48">
    <cfRule type="expression" dxfId="223" priority="247">
      <formula>AND(R44&lt;&gt;"",OR(R44&lt;1,R44&gt;12,(R44-INT(R44))&lt;&gt;0))</formula>
    </cfRule>
  </conditionalFormatting>
  <conditionalFormatting sqref="R56:R65">
    <cfRule type="expression" dxfId="222" priority="107">
      <formula>AND(R56&lt;&gt;"",OR(R56&lt;1,R56&gt;12,(R56-INT(R56))&lt;&gt;0))</formula>
    </cfRule>
    <cfRule type="expression" dxfId="221" priority="114">
      <formula>IF($J$4&lt;&gt;"",D56&lt;&gt;"")</formula>
    </cfRule>
  </conditionalFormatting>
  <conditionalFormatting sqref="R22:S23">
    <cfRule type="expression" dxfId="220" priority="275">
      <formula>R22&lt;&gt;""</formula>
    </cfRule>
  </conditionalFormatting>
  <conditionalFormatting sqref="R24:S24">
    <cfRule type="expression" dxfId="219" priority="21">
      <formula>R24&lt;&gt;""</formula>
    </cfRule>
  </conditionalFormatting>
  <conditionalFormatting sqref="R26:S29">
    <cfRule type="expression" dxfId="218" priority="269">
      <formula>R26&lt;&gt;""</formula>
    </cfRule>
  </conditionalFormatting>
  <conditionalFormatting sqref="R31:S42">
    <cfRule type="expression" dxfId="217" priority="18">
      <formula>R31&lt;&gt;""</formula>
    </cfRule>
  </conditionalFormatting>
  <conditionalFormatting sqref="R44:S48">
    <cfRule type="expression" dxfId="216" priority="251">
      <formula>R44&lt;&gt;""</formula>
    </cfRule>
  </conditionalFormatting>
  <conditionalFormatting sqref="R56:S65">
    <cfRule type="expression" dxfId="215" priority="111">
      <formula>R56&lt;&gt;""</formula>
    </cfRule>
  </conditionalFormatting>
  <conditionalFormatting sqref="R67:U70 R79:U79">
    <cfRule type="expression" dxfId="214" priority="5671">
      <formula>IF(#REF!&lt;&gt;"",C67&lt;&gt;"")</formula>
    </cfRule>
  </conditionalFormatting>
  <conditionalFormatting sqref="R82:Z82">
    <cfRule type="expression" dxfId="213" priority="2643">
      <formula>IF($AB82="",1)</formula>
    </cfRule>
  </conditionalFormatting>
  <conditionalFormatting sqref="R85:Z97">
    <cfRule type="expression" dxfId="212" priority="583">
      <formula>IF($AB85="",1)</formula>
    </cfRule>
  </conditionalFormatting>
  <conditionalFormatting sqref="S22:S24 AM22:AM31 S26:S29 S44:S48 U22:U24 U26:U29 U44:U48 AO22:AO31 AM36:AM37 AO36:AO37 AM39:AM42 AO39:AO42 AM44:AM45 AO44:AO45 BG37:BG43 BI37:BI43 S31:S42 U31:U42 BG21:BG33 BI21:BI33">
    <cfRule type="expression" dxfId="211" priority="278">
      <formula>$AX$4&lt;&gt;""</formula>
    </cfRule>
  </conditionalFormatting>
  <conditionalFormatting sqref="S26:S29 BG21:BG33">
    <cfRule type="expression" dxfId="210" priority="266">
      <formula>AND(S21&lt;&gt;"",OR(S21&lt;1,DAY(DATE(IF(R21&lt;4,年度+1,年度),R21,S21))&lt;S21,(R21-INT(R21))&lt;&gt;0))</formula>
    </cfRule>
  </conditionalFormatting>
  <conditionalFormatting sqref="S31:S42">
    <cfRule type="expression" dxfId="209" priority="254">
      <formula>AND(S31&lt;&gt;"",OR(S31&lt;1,DAY(DATE(IF(R31&lt;4,年度+1,年度),R31,S31))&lt;S31,(R31-INT(R31))&lt;&gt;0))</formula>
    </cfRule>
  </conditionalFormatting>
  <conditionalFormatting sqref="S44:S48">
    <cfRule type="expression" dxfId="208" priority="248">
      <formula>AND(S44&lt;&gt;"",OR(S44&lt;1,DAY(DATE(IF(R44&lt;4,年度+1,年度),R44,S44))&lt;S44,(R44-INT(R44))&lt;&gt;0))</formula>
    </cfRule>
  </conditionalFormatting>
  <conditionalFormatting sqref="S51 S80:AA80">
    <cfRule type="expression" dxfId="207" priority="2595">
      <formula>IF($AC51="",1)</formula>
    </cfRule>
  </conditionalFormatting>
  <conditionalFormatting sqref="S56:S65">
    <cfRule type="expression" dxfId="206" priority="108">
      <formula>AND(S56&lt;&gt;"",OR(S56&lt;1,DAY(DATE(IF(R56&lt;4,年度+1,年度),R56,S56))&lt;S56,(R56-INT(R56))&lt;&gt;0))</formula>
    </cfRule>
    <cfRule type="expression" dxfId="205" priority="113">
      <formula>IF($AX$4&lt;&gt;"",D56&lt;&gt;"")</formula>
    </cfRule>
  </conditionalFormatting>
  <conditionalFormatting sqref="T6">
    <cfRule type="expression" dxfId="204" priority="286">
      <formula>T6&lt;&gt;""</formula>
    </cfRule>
    <cfRule type="expression" dxfId="203" priority="287">
      <formula>$J$4&lt;&gt;""</formula>
    </cfRule>
  </conditionalFormatting>
  <conditionalFormatting sqref="T12">
    <cfRule type="expression" dxfId="202" priority="2545">
      <formula>$T$12&lt;&gt;""</formula>
    </cfRule>
  </conditionalFormatting>
  <conditionalFormatting sqref="T22:T24 AN44:AN45 AN36:AN37 BH21:BH33">
    <cfRule type="expression" dxfId="201" priority="273">
      <formula>OR(T21="土",T21="日",T21="祝")</formula>
    </cfRule>
  </conditionalFormatting>
  <conditionalFormatting sqref="T26:T29">
    <cfRule type="expression" dxfId="200" priority="267">
      <formula>OR(T26="土",T26="日",T26="祝")</formula>
    </cfRule>
  </conditionalFormatting>
  <conditionalFormatting sqref="T31:T42">
    <cfRule type="expression" dxfId="199" priority="255">
      <formula>OR(T31="土",T31="日",T31="祝")</formula>
    </cfRule>
  </conditionalFormatting>
  <conditionalFormatting sqref="T44:T48">
    <cfRule type="expression" dxfId="198" priority="249">
      <formula>OR(T44="土",T44="日",T44="祝")</formula>
    </cfRule>
  </conditionalFormatting>
  <conditionalFormatting sqref="T56:T65">
    <cfRule type="expression" dxfId="197" priority="109">
      <formula>OR(T56="土",T56="日",T56="祝")</formula>
    </cfRule>
  </conditionalFormatting>
  <conditionalFormatting sqref="U31:U42">
    <cfRule type="expression" dxfId="196" priority="14">
      <formula>U31&lt;&gt;""</formula>
    </cfRule>
  </conditionalFormatting>
  <conditionalFormatting sqref="U56:U65">
    <cfRule type="expression" dxfId="195" priority="83">
      <formula>U56&lt;&gt;""</formula>
    </cfRule>
    <cfRule type="expression" dxfId="194" priority="110">
      <formula>IF($AX$4&lt;&gt;"",D56&lt;&gt;"")</formula>
    </cfRule>
  </conditionalFormatting>
  <conditionalFormatting sqref="U22:V23">
    <cfRule type="expression" dxfId="193" priority="240">
      <formula>U22&lt;&gt;""</formula>
    </cfRule>
  </conditionalFormatting>
  <conditionalFormatting sqref="U24:V24">
    <cfRule type="expression" dxfId="192" priority="20">
      <formula>U24&lt;&gt;""</formula>
    </cfRule>
  </conditionalFormatting>
  <conditionalFormatting sqref="U26:V29">
    <cfRule type="expression" dxfId="191" priority="226">
      <formula>U26&lt;&gt;""</formula>
    </cfRule>
  </conditionalFormatting>
  <conditionalFormatting sqref="U31:V42">
    <cfRule type="expression" dxfId="190" priority="17">
      <formula>U31&lt;&gt;""</formula>
    </cfRule>
  </conditionalFormatting>
  <conditionalFormatting sqref="U44:V48">
    <cfRule type="expression" dxfId="189" priority="217">
      <formula>U44&lt;&gt;""</formula>
    </cfRule>
  </conditionalFormatting>
  <conditionalFormatting sqref="V12">
    <cfRule type="expression" dxfId="188" priority="2544">
      <formula>$V$12&lt;&gt;""</formula>
    </cfRule>
  </conditionalFormatting>
  <conditionalFormatting sqref="V22:V24 BJ21:BJ33">
    <cfRule type="expression" dxfId="187" priority="227">
      <formula>V21&gt;4</formula>
    </cfRule>
  </conditionalFormatting>
  <conditionalFormatting sqref="V26:V29">
    <cfRule type="expression" dxfId="186" priority="210">
      <formula>V26&gt;4</formula>
    </cfRule>
    <cfRule type="expression" dxfId="185" priority="211">
      <formula>V26&lt;&gt;""</formula>
    </cfRule>
    <cfRule type="expression" dxfId="184" priority="212">
      <formula>V26&gt;4</formula>
    </cfRule>
    <cfRule type="expression" dxfId="183" priority="213">
      <formula>V26&lt;&gt;""</formula>
    </cfRule>
    <cfRule type="expression" dxfId="182" priority="225">
      <formula>$V$22&gt;4</formula>
    </cfRule>
  </conditionalFormatting>
  <conditionalFormatting sqref="V31:V42">
    <cfRule type="expression" dxfId="181" priority="205">
      <formula>V31&gt;4</formula>
    </cfRule>
    <cfRule type="expression" dxfId="180" priority="206">
      <formula>V31&lt;&gt;""</formula>
    </cfRule>
    <cfRule type="expression" dxfId="179" priority="207">
      <formula>$V$22&gt;4</formula>
    </cfRule>
    <cfRule type="expression" dxfId="178" priority="208">
      <formula>V31&lt;&gt;""</formula>
    </cfRule>
  </conditionalFormatting>
  <conditionalFormatting sqref="V31:V42">
    <cfRule type="expression" dxfId="177" priority="195">
      <formula>V31&gt;4</formula>
    </cfRule>
    <cfRule type="expression" dxfId="176" priority="201">
      <formula>V31&lt;&gt;""</formula>
    </cfRule>
    <cfRule type="expression" dxfId="175" priority="220">
      <formula>$V$22&gt;4</formula>
    </cfRule>
  </conditionalFormatting>
  <conditionalFormatting sqref="V44:V48">
    <cfRule type="expression" dxfId="174" priority="179">
      <formula>V44&gt;4</formula>
    </cfRule>
    <cfRule type="expression" dxfId="173" priority="180">
      <formula>V44&lt;&gt;""</formula>
    </cfRule>
    <cfRule type="expression" dxfId="172" priority="181">
      <formula>V44&gt;4</formula>
    </cfRule>
    <cfRule type="expression" dxfId="171" priority="182">
      <formula>V44&lt;&gt;""</formula>
    </cfRule>
    <cfRule type="expression" dxfId="170" priority="183">
      <formula>$V$22&gt;4</formula>
    </cfRule>
    <cfRule type="expression" dxfId="169" priority="184">
      <formula>V44&lt;&gt;""</formula>
    </cfRule>
    <cfRule type="expression" dxfId="168" priority="186">
      <formula>$V$22&gt;4</formula>
    </cfRule>
    <cfRule type="expression" dxfId="167" priority="187">
      <formula>V44&lt;&gt;""</formula>
    </cfRule>
    <cfRule type="expression" dxfId="166" priority="189">
      <formula>$V$22&gt;4</formula>
    </cfRule>
    <cfRule type="expression" dxfId="165" priority="190">
      <formula>V44&lt;&gt;""</formula>
    </cfRule>
    <cfRule type="expression" dxfId="164" priority="216">
      <formula>$V$22&gt;4</formula>
    </cfRule>
  </conditionalFormatting>
  <conditionalFormatting sqref="V56:V65">
    <cfRule type="expression" dxfId="163" priority="84">
      <formula>V56&gt;4</formula>
    </cfRule>
    <cfRule type="expression" dxfId="162" priority="87">
      <formula>V56&lt;&gt;""</formula>
    </cfRule>
    <cfRule type="expression" dxfId="161" priority="106">
      <formula>IF($J$4&lt;&gt;"",D56&lt;&gt;"")</formula>
    </cfRule>
  </conditionalFormatting>
  <conditionalFormatting sqref="V67:V71 V79">
    <cfRule type="expression" dxfId="160" priority="5660">
      <formula>IF(#REF!&lt;&gt;"",E67&lt;&gt;"")</formula>
    </cfRule>
  </conditionalFormatting>
  <conditionalFormatting sqref="X12">
    <cfRule type="expression" dxfId="159" priority="2543">
      <formula>$X$12&lt;&gt;""</formula>
    </cfRule>
  </conditionalFormatting>
  <conditionalFormatting sqref="X20 X55:X65 X69:X78">
    <cfRule type="expression" dxfId="158" priority="5639">
      <formula>IF($AM20="",1)</formula>
    </cfRule>
  </conditionalFormatting>
  <conditionalFormatting sqref="X5:AF5">
    <cfRule type="expression" dxfId="157" priority="292">
      <formula>X5&lt;&gt;""</formula>
    </cfRule>
  </conditionalFormatting>
  <conditionalFormatting sqref="X67:AF67">
    <cfRule type="expression" dxfId="156" priority="2594">
      <formula>IF($AH67="",1)</formula>
    </cfRule>
  </conditionalFormatting>
  <conditionalFormatting sqref="X5:AJ5 AQ5">
    <cfRule type="expression" dxfId="155" priority="293">
      <formula>$J$4&lt;&gt;""</formula>
    </cfRule>
  </conditionalFormatting>
  <conditionalFormatting sqref="Z12">
    <cfRule type="expression" dxfId="154" priority="2542">
      <formula>$Z$12&lt;&gt;""</formula>
    </cfRule>
  </conditionalFormatting>
  <conditionalFormatting sqref="N51 AC51">
    <cfRule type="expression" dxfId="153" priority="5331">
      <formula>AND(N51&lt;&gt;"",OR(N51&lt;1,DAY(DATE(IF(M51&lt;4,年度+1,年度),M51,N51))&lt;N51,(M51-INT(M51))&lt;&gt;0))</formula>
    </cfRule>
    <cfRule type="expression" dxfId="152" priority="5332">
      <formula>N51&lt;&gt;""</formula>
    </cfRule>
    <cfRule type="expression" dxfId="151" priority="5333">
      <formula>#REF!&lt;&gt;""</formula>
    </cfRule>
  </conditionalFormatting>
  <conditionalFormatting sqref="AA85:AA97">
    <cfRule type="expression" dxfId="150" priority="575">
      <formula>AND(AA85&lt;&gt;"",OR(AA85&lt;1,AA85&gt;12,(AA85-INT(AA85))&lt;&gt;0))</formula>
    </cfRule>
    <cfRule type="expression" dxfId="149" priority="576">
      <formula>AA85&lt;&gt;""</formula>
    </cfRule>
  </conditionalFormatting>
  <conditionalFormatting sqref="AB12">
    <cfRule type="expression" dxfId="148" priority="2541">
      <formula>$AB$12&lt;&gt;""</formula>
    </cfRule>
  </conditionalFormatting>
  <conditionalFormatting sqref="AB51 AB80:AB81 AQ80:AQ81 BF80:BF81 L82 AA82 AP82 BE82:BE83 AZ83">
    <cfRule type="expression" dxfId="147" priority="2580">
      <formula>L51&lt;&gt;""</formula>
    </cfRule>
  </conditionalFormatting>
  <conditionalFormatting sqref="AB51">
    <cfRule type="expression" dxfId="146" priority="2649">
      <formula>#REF!&lt;&gt;""</formula>
    </cfRule>
  </conditionalFormatting>
  <conditionalFormatting sqref="AB80 AQ80 BF80 L82 AA82 AP82 BE82:BE83 AZ83 M67:M70 M79:M80 L85 AG67 AP85 BA62 L115:L116 L87:L98 AA85:AA97">
    <cfRule type="expression" dxfId="145" priority="5129">
      <formula>IF(#REF!&lt;&gt;"",C62&lt;&gt;"")</formula>
    </cfRule>
  </conditionalFormatting>
  <conditionalFormatting sqref="AC82">
    <cfRule type="expression" dxfId="144" priority="2627">
      <formula>OR($AC82="土",$AC82="日",$AC82="祝")</formula>
    </cfRule>
  </conditionalFormatting>
  <conditionalFormatting sqref="AC85:AC97">
    <cfRule type="expression" dxfId="143" priority="581">
      <formula>OR($AC85="土",$AC85="日",$AC85="祝")</formula>
    </cfRule>
  </conditionalFormatting>
  <conditionalFormatting sqref="AD12">
    <cfRule type="expression" dxfId="142" priority="2540">
      <formula>$AD$12&lt;&gt;""</formula>
    </cfRule>
  </conditionalFormatting>
  <conditionalFormatting sqref="AD51 AD80">
    <cfRule type="expression" dxfId="141" priority="2604">
      <formula>OR($AD51="土",$AD51="日",$AD51="祝")</formula>
    </cfRule>
  </conditionalFormatting>
  <conditionalFormatting sqref="AE51:AF51">
    <cfRule type="expression" dxfId="140" priority="2575">
      <formula>AE51&lt;&gt;""</formula>
    </cfRule>
    <cfRule type="expression" dxfId="139" priority="2576">
      <formula>#REF!&lt;&gt;""</formula>
    </cfRule>
  </conditionalFormatting>
  <conditionalFormatting sqref="AF12">
    <cfRule type="expression" dxfId="138" priority="2539">
      <formula>$AF$12&lt;&gt;""</formula>
    </cfRule>
  </conditionalFormatting>
  <conditionalFormatting sqref="AG67">
    <cfRule type="expression" dxfId="137" priority="2390">
      <formula>AND(AG67&lt;&gt;"",OR(AG67&lt;1,AG67&gt;12,(AG67-INT(AG67))&lt;&gt;0))</formula>
    </cfRule>
    <cfRule type="expression" dxfId="136" priority="2391">
      <formula>AG67&lt;&gt;""</formula>
    </cfRule>
  </conditionalFormatting>
  <conditionalFormatting sqref="AG5:AJ5">
    <cfRule type="expression" dxfId="135" priority="291">
      <formula>AG5&lt;&gt;""</formula>
    </cfRule>
  </conditionalFormatting>
  <conditionalFormatting sqref="AH12">
    <cfRule type="expression" dxfId="134" priority="2538">
      <formula>$AH$12&lt;&gt;""</formula>
    </cfRule>
  </conditionalFormatting>
  <conditionalFormatting sqref="AH80:AP80">
    <cfRule type="expression" dxfId="133" priority="2590">
      <formula>IF($AR80="",1)</formula>
    </cfRule>
  </conditionalFormatting>
  <conditionalFormatting sqref="AI67">
    <cfRule type="expression" dxfId="132" priority="2599">
      <formula>OR($AI67="土",$AI67="日",$AI67="祝")</formula>
    </cfRule>
  </conditionalFormatting>
  <conditionalFormatting sqref="AJ12">
    <cfRule type="expression" dxfId="131" priority="2537">
      <formula>$AJ$12&lt;&gt;""</formula>
    </cfRule>
  </conditionalFormatting>
  <conditionalFormatting sqref="AL12">
    <cfRule type="expression" dxfId="130" priority="2536">
      <formula>$AL$12&lt;&gt;""</formula>
    </cfRule>
  </conditionalFormatting>
  <conditionalFormatting sqref="AL22:AL31">
    <cfRule type="expression" dxfId="129" priority="157">
      <formula>AND(AL22&lt;&gt;"",OR(AL22&lt;1,AL22&gt;12,(AL22-INT(AL22))&lt;&gt;0))</formula>
    </cfRule>
  </conditionalFormatting>
  <conditionalFormatting sqref="AL36:AL37">
    <cfRule type="expression" dxfId="128" priority="149">
      <formula>AND(AL36&lt;&gt;"",OR(AL36&lt;1,AL36&gt;12,(AL36-INT(AL36))&lt;&gt;0))</formula>
    </cfRule>
  </conditionalFormatting>
  <conditionalFormatting sqref="AL39:AL42">
    <cfRule type="expression" dxfId="127" priority="141">
      <formula>AND(AL39&lt;&gt;"",OR(AL39&lt;1,AL39&gt;12,(AL39-INT(AL39))&lt;&gt;0))</formula>
    </cfRule>
  </conditionalFormatting>
  <conditionalFormatting sqref="AL44:AL45">
    <cfRule type="expression" dxfId="126" priority="133">
      <formula>AND(AL44&lt;&gt;"",OR(AL44&lt;1,AL44&gt;12,(AL44-INT(AL44))&lt;&gt;0))</formula>
    </cfRule>
  </conditionalFormatting>
  <conditionalFormatting sqref="AL56:AL65">
    <cfRule type="expression" dxfId="125" priority="63">
      <formula>AND(AL56&lt;&gt;"",OR(AL56&lt;1,AL56&gt;12,(AL56-INT(AL56))&lt;&gt;0))</formula>
    </cfRule>
    <cfRule type="expression" dxfId="124" priority="70">
      <formula>IF($J$4&lt;&gt;"",X56&lt;&gt;"")</formula>
    </cfRule>
  </conditionalFormatting>
  <conditionalFormatting sqref="AL69:AL78">
    <cfRule type="expression" dxfId="123" priority="51">
      <formula>AND(AL69&lt;&gt;"",OR(AL69&lt;1,AL69&gt;12,(AL69-INT(AL69))&lt;&gt;0))</formula>
    </cfRule>
    <cfRule type="expression" dxfId="122" priority="58">
      <formula>IF($J$4&lt;&gt;"",X69&lt;&gt;"")</formula>
    </cfRule>
  </conditionalFormatting>
  <conditionalFormatting sqref="AL22:AM24">
    <cfRule type="expression" dxfId="121" priority="177">
      <formula>AL22&lt;&gt;""</formula>
    </cfRule>
  </conditionalFormatting>
  <conditionalFormatting sqref="AL25:AM25">
    <cfRule type="expression" dxfId="120" priority="6">
      <formula>AL25&lt;&gt;""</formula>
    </cfRule>
  </conditionalFormatting>
  <conditionalFormatting sqref="AL26:AM31">
    <cfRule type="expression" dxfId="119" priority="161">
      <formula>AL26&lt;&gt;""</formula>
    </cfRule>
  </conditionalFormatting>
  <conditionalFormatting sqref="AL36:AM37">
    <cfRule type="expression" dxfId="118" priority="153">
      <formula>AL36&lt;&gt;""</formula>
    </cfRule>
  </conditionalFormatting>
  <conditionalFormatting sqref="AL39:AM42">
    <cfRule type="expression" dxfId="117" priority="145">
      <formula>AL39&lt;&gt;""</formula>
    </cfRule>
  </conditionalFormatting>
  <conditionalFormatting sqref="AL44:AM45">
    <cfRule type="expression" dxfId="116" priority="137">
      <formula>AL44&lt;&gt;""</formula>
    </cfRule>
  </conditionalFormatting>
  <conditionalFormatting sqref="AL56:AM65">
    <cfRule type="expression" dxfId="115" priority="67">
      <formula>AL56&lt;&gt;""</formula>
    </cfRule>
  </conditionalFormatting>
  <conditionalFormatting sqref="AL69:AM78">
    <cfRule type="expression" dxfId="114" priority="55">
      <formula>AL69&lt;&gt;""</formula>
    </cfRule>
  </conditionalFormatting>
  <conditionalFormatting sqref="AM22:AM23 S22:S24">
    <cfRule type="expression" dxfId="113" priority="272">
      <formula>AND(S22&lt;&gt;"",OR(S22&lt;1,DAY(DATE(IF(R22&lt;4,年度+1,年度),R22,S22))&lt;S22,(R22-INT(R22))&lt;&gt;0))</formula>
    </cfRule>
  </conditionalFormatting>
  <conditionalFormatting sqref="AM25:AM31">
    <cfRule type="expression" dxfId="112" priority="158">
      <formula>AND(AM25&lt;&gt;"",OR(AM25&lt;1,DAY(DATE(IF(AL25&lt;4,年度+1,年度),AL25,AM25))&lt;AM25,(AL25-INT(AL25))&lt;&gt;0))</formula>
    </cfRule>
  </conditionalFormatting>
  <conditionalFormatting sqref="AM36:AM37">
    <cfRule type="expression" dxfId="111" priority="150">
      <formula>AND(AM36&lt;&gt;"",OR(AM36&lt;1,DAY(DATE(IF(AL36&lt;4,年度+1,年度),AL36,AM36))&lt;AM36,(AL36-INT(AL36))&lt;&gt;0))</formula>
    </cfRule>
  </conditionalFormatting>
  <conditionalFormatting sqref="AM39:AM42">
    <cfRule type="expression" dxfId="110" priority="142">
      <formula>AND(AM39&lt;&gt;"",OR(AM39&lt;1,DAY(DATE(IF(AL39&lt;4,年度+1,年度),AL39,AM39))&lt;AM39,(AL39-INT(AL39))&lt;&gt;0))</formula>
    </cfRule>
  </conditionalFormatting>
  <conditionalFormatting sqref="AM44:AM45">
    <cfRule type="expression" dxfId="109" priority="134">
      <formula>AND(AM44&lt;&gt;"",OR(AM44&lt;1,DAY(DATE(IF(AL44&lt;4,年度+1,年度),AL44,AM44))&lt;AM44,(AL44-INT(AL44))&lt;&gt;0))</formula>
    </cfRule>
  </conditionalFormatting>
  <conditionalFormatting sqref="AM56:AM65">
    <cfRule type="expression" dxfId="108" priority="64">
      <formula>AND(AM56&lt;&gt;"",OR(AM56&lt;1,DAY(DATE(IF(AL56&lt;4,年度+1,年度),AL56,AM56))&lt;AM56,(AL56-INT(AL56))&lt;&gt;0))</formula>
    </cfRule>
    <cfRule type="expression" dxfId="107" priority="69">
      <formula>IF($AX$4&lt;&gt;"",X56&lt;&gt;"")</formula>
    </cfRule>
  </conditionalFormatting>
  <conditionalFormatting sqref="AM69:AM78">
    <cfRule type="expression" dxfId="106" priority="52">
      <formula>AND(AM69&lt;&gt;"",OR(AM69&lt;1,DAY(DATE(IF(AL69&lt;4,年度+1,年度),AL69,AM69))&lt;AM69,(AL69-INT(AL69))&lt;&gt;0))</formula>
    </cfRule>
    <cfRule type="expression" dxfId="105" priority="57">
      <formula>IF($AX$4&lt;&gt;"",X69&lt;&gt;"")</formula>
    </cfRule>
  </conditionalFormatting>
  <conditionalFormatting sqref="AN12">
    <cfRule type="expression" dxfId="104" priority="2535">
      <formula>$AN$12&lt;&gt;""</formula>
    </cfRule>
  </conditionalFormatting>
  <conditionalFormatting sqref="AN22:AN31">
    <cfRule type="expression" dxfId="103" priority="159">
      <formula>OR(AN22="土",AN22="日",AN22="祝")</formula>
    </cfRule>
  </conditionalFormatting>
  <conditionalFormatting sqref="AN39:AN42">
    <cfRule type="expression" dxfId="102" priority="143">
      <formula>OR(AN39="土",AN39="日",AN39="祝")</formula>
    </cfRule>
  </conditionalFormatting>
  <conditionalFormatting sqref="AN56:AN65">
    <cfRule type="expression" dxfId="101" priority="65">
      <formula>OR(AN56="土",AN56="日",AN56="祝")</formula>
    </cfRule>
  </conditionalFormatting>
  <conditionalFormatting sqref="AN69:AN78">
    <cfRule type="expression" dxfId="100" priority="53">
      <formula>OR(AN69="土",AN69="日",AN69="祝")</formula>
    </cfRule>
  </conditionalFormatting>
  <conditionalFormatting sqref="AO56:AO65">
    <cfRule type="expression" dxfId="99" priority="59">
      <formula>AO56&lt;&gt;""</formula>
    </cfRule>
    <cfRule type="expression" dxfId="98" priority="66">
      <formula>IF($AX$4&lt;&gt;"",X56&lt;&gt;"")</formula>
    </cfRule>
  </conditionalFormatting>
  <conditionalFormatting sqref="AO69:AO78">
    <cfRule type="expression" dxfId="97" priority="47">
      <formula>AO69&lt;&gt;""</formula>
    </cfRule>
    <cfRule type="expression" dxfId="96" priority="54">
      <formula>IF($AX$4&lt;&gt;"",X69&lt;&gt;"")</formula>
    </cfRule>
  </conditionalFormatting>
  <conditionalFormatting sqref="AO22:AP24">
    <cfRule type="expression" dxfId="95" priority="172">
      <formula>AO22&lt;&gt;""</formula>
    </cfRule>
  </conditionalFormatting>
  <conditionalFormatting sqref="AO25:AP25">
    <cfRule type="expression" dxfId="94" priority="5">
      <formula>AO25&lt;&gt;""</formula>
    </cfRule>
  </conditionalFormatting>
  <conditionalFormatting sqref="AO26:AP31">
    <cfRule type="expression" dxfId="93" priority="156">
      <formula>AO26&lt;&gt;""</formula>
    </cfRule>
  </conditionalFormatting>
  <conditionalFormatting sqref="AO36:AP37">
    <cfRule type="expression" dxfId="92" priority="148">
      <formula>AO36&lt;&gt;""</formula>
    </cfRule>
  </conditionalFormatting>
  <conditionalFormatting sqref="AO39:AP42">
    <cfRule type="expression" dxfId="91" priority="140">
      <formula>AO39&lt;&gt;""</formula>
    </cfRule>
  </conditionalFormatting>
  <conditionalFormatting sqref="AO44:AP45">
    <cfRule type="expression" dxfId="90" priority="132">
      <formula>AO44&lt;&gt;""</formula>
    </cfRule>
  </conditionalFormatting>
  <conditionalFormatting sqref="AO6:AS6">
    <cfRule type="expression" dxfId="89" priority="284">
      <formula>AO6&lt;&gt;""</formula>
    </cfRule>
    <cfRule type="expression" dxfId="88" priority="285">
      <formula>$J$4&lt;&gt;""</formula>
    </cfRule>
  </conditionalFormatting>
  <conditionalFormatting sqref="AP12">
    <cfRule type="expression" dxfId="87" priority="2534">
      <formula>$AP$12&lt;&gt;""</formula>
    </cfRule>
  </conditionalFormatting>
  <conditionalFormatting sqref="AP22:AP31">
    <cfRule type="expression" dxfId="86" priority="155">
      <formula>AP22&gt;4</formula>
    </cfRule>
  </conditionalFormatting>
  <conditionalFormatting sqref="AP36:AP37">
    <cfRule type="expression" dxfId="85" priority="147">
      <formula>AP36&gt;4</formula>
    </cfRule>
  </conditionalFormatting>
  <conditionalFormatting sqref="AP39:AP42">
    <cfRule type="expression" dxfId="84" priority="139">
      <formula>AP39&gt;4</formula>
    </cfRule>
  </conditionalFormatting>
  <conditionalFormatting sqref="AP44:AP45">
    <cfRule type="expression" dxfId="83" priority="131">
      <formula>AP44&gt;4</formula>
    </cfRule>
  </conditionalFormatting>
  <conditionalFormatting sqref="AP56:AP65">
    <cfRule type="expression" dxfId="82" priority="60">
      <formula>AP56&gt;4</formula>
    </cfRule>
    <cfRule type="expression" dxfId="81" priority="61">
      <formula>AP56&lt;&gt;""</formula>
    </cfRule>
    <cfRule type="expression" dxfId="80" priority="62">
      <formula>IF($J$4&lt;&gt;"",X56&lt;&gt;"")</formula>
    </cfRule>
  </conditionalFormatting>
  <conditionalFormatting sqref="AP69:AP78">
    <cfRule type="expression" dxfId="79" priority="48">
      <formula>AP69&gt;4</formula>
    </cfRule>
    <cfRule type="expression" dxfId="78" priority="49">
      <formula>AP69&lt;&gt;""</formula>
    </cfRule>
    <cfRule type="expression" dxfId="77" priority="50">
      <formula>IF($J$4&lt;&gt;"",X69&lt;&gt;"")</formula>
    </cfRule>
  </conditionalFormatting>
  <conditionalFormatting sqref="AP85">
    <cfRule type="expression" dxfId="76" priority="2296">
      <formula>AND(AP85&lt;&gt;"",OR(AP85&lt;1,AP85&gt;12,(AP85-INT(AP85))&lt;&gt;0))</formula>
    </cfRule>
    <cfRule type="expression" dxfId="75" priority="2297">
      <formula>AP85&lt;&gt;""</formula>
    </cfRule>
  </conditionalFormatting>
  <conditionalFormatting sqref="AQ5">
    <cfRule type="expression" dxfId="74" priority="290">
      <formula>AQ5&lt;&gt;""</formula>
    </cfRule>
  </conditionalFormatting>
  <conditionalFormatting sqref="AQ69:AQ78 AP79:AQ79">
    <cfRule type="expression" dxfId="73" priority="5676">
      <formula>IF(#REF!="",1)</formula>
    </cfRule>
  </conditionalFormatting>
  <conditionalFormatting sqref="AR12">
    <cfRule type="expression" dxfId="72" priority="2533">
      <formula>$AR$12&lt;&gt;""</formula>
    </cfRule>
  </conditionalFormatting>
  <conditionalFormatting sqref="AR82 AR85">
    <cfRule type="expression" dxfId="71" priority="2616">
      <formula>OR($AR82="土",$AR82="日",$AR82="祝")</formula>
    </cfRule>
  </conditionalFormatting>
  <conditionalFormatting sqref="AR62:AZ62">
    <cfRule type="expression" dxfId="70" priority="2588">
      <formula>IF($BB62="",1)</formula>
    </cfRule>
  </conditionalFormatting>
  <conditionalFormatting sqref="AS80">
    <cfRule type="expression" dxfId="69" priority="2589">
      <formula>OR($AS80="土",$AS80="日",$AS80="祝")</formula>
    </cfRule>
  </conditionalFormatting>
  <conditionalFormatting sqref="AT12">
    <cfRule type="expression" dxfId="68" priority="2532">
      <formula>$AT$12&lt;&gt;""</formula>
    </cfRule>
  </conditionalFormatting>
  <conditionalFormatting sqref="AV12">
    <cfRule type="expression" dxfId="67" priority="2531">
      <formula>$AV$12&lt;&gt;""</formula>
    </cfRule>
  </conditionalFormatting>
  <conditionalFormatting sqref="AV82:BD82">
    <cfRule type="expression" dxfId="66" priority="2651">
      <formula>IF($BF82="",1)</formula>
    </cfRule>
  </conditionalFormatting>
  <conditionalFormatting sqref="AX6">
    <cfRule type="expression" dxfId="65" priority="282">
      <formula>AX6&lt;&gt;""</formula>
    </cfRule>
    <cfRule type="expression" dxfId="64" priority="283">
      <formula>$J$4&lt;&gt;""</formula>
    </cfRule>
  </conditionalFormatting>
  <conditionalFormatting sqref="AX12">
    <cfRule type="expression" dxfId="63" priority="2530">
      <formula>$AX$12&lt;&gt;""</formula>
    </cfRule>
  </conditionalFormatting>
  <conditionalFormatting sqref="AZ12">
    <cfRule type="expression" dxfId="62" priority="2529">
      <formula>$AZ$12&lt;&gt;""</formula>
    </cfRule>
  </conditionalFormatting>
  <conditionalFormatting sqref="BA62">
    <cfRule type="expression" dxfId="61" priority="2100">
      <formula>AND(BA62&lt;&gt;"",OR(BA62&lt;1,BA62&gt;12,(BA62-INT(BA62))&lt;&gt;0))</formula>
    </cfRule>
    <cfRule type="expression" dxfId="60" priority="2101">
      <formula>BA62&lt;&gt;""</formula>
    </cfRule>
  </conditionalFormatting>
  <conditionalFormatting sqref="BB12">
    <cfRule type="expression" dxfId="59" priority="2528">
      <formula>$BB$12&lt;&gt;""</formula>
    </cfRule>
  </conditionalFormatting>
  <conditionalFormatting sqref="BB62 AH67 N67:N70 N79:N80 AC80 AR80 BG80 M82 AB82 AQ82 BF82 M85 AQ85 AB85:AB97 M87:M98 M115:M116">
    <cfRule type="expression" dxfId="58" priority="5585">
      <formula>AND(M62&lt;&gt;"",OR(M62&lt;1,DAY(DATE(IF(L62&lt;4,年度+1,年度),L62,M62))&lt;M62,(L62-INT(L62))&lt;&gt;0))</formula>
    </cfRule>
    <cfRule type="expression" dxfId="57" priority="5586">
      <formula>M62&lt;&gt;""</formula>
    </cfRule>
    <cfRule type="expression" dxfId="56" priority="5587">
      <formula>IF(#REF!&lt;&gt;"",C62&lt;&gt;"")</formula>
    </cfRule>
  </conditionalFormatting>
  <conditionalFormatting sqref="BC62">
    <cfRule type="expression" dxfId="55" priority="2587">
      <formula>OR($BC62="土",$BC62="日",$BC62="祝")</formula>
    </cfRule>
  </conditionalFormatting>
  <conditionalFormatting sqref="BD12">
    <cfRule type="expression" dxfId="54" priority="2527">
      <formula>$BD$12&lt;&gt;""</formula>
    </cfRule>
  </conditionalFormatting>
  <conditionalFormatting sqref="BD62:BE62 AJ67:AK67 AE80:AF80 AT80:AU80 BI80:BJ80 O82:P82 AD82:AE82 AS82:AT82 BH82:BI82 O85:P85 AS85:AT85 AD85:AE97">
    <cfRule type="expression" dxfId="53" priority="5125">
      <formula>O62&lt;&gt;""</formula>
    </cfRule>
  </conditionalFormatting>
  <conditionalFormatting sqref="BE62 AK67 AF80 AU80 BJ80 P82 AE82 AT82 BI82 AT85 P85:P95 AE85:AE97 P98 Q67:Q70 Q79:Q80">
    <cfRule type="expression" dxfId="52" priority="5126">
      <formula>IF(#REF!&lt;&gt;"",C62&lt;&gt;"")</formula>
    </cfRule>
  </conditionalFormatting>
  <conditionalFormatting sqref="BE82:BE83 AB51 AB80:AB81 AQ80:AQ81 BF80:BF81 L82 AA82 AP82 AZ83">
    <cfRule type="expression" dxfId="51" priority="2579">
      <formula>AND(L51&lt;&gt;"",OR(L51&lt;1,L51&gt;12,(L51-INT(L51))&lt;&gt;0))</formula>
    </cfRule>
  </conditionalFormatting>
  <conditionalFormatting sqref="BE83:BI84">
    <cfRule type="cellIs" dxfId="50" priority="315" operator="lessThan">
      <formula>60</formula>
    </cfRule>
  </conditionalFormatting>
  <conditionalFormatting sqref="BF12">
    <cfRule type="expression" dxfId="49" priority="2526">
      <formula>$BF$12&lt;&gt;""</formula>
    </cfRule>
  </conditionalFormatting>
  <conditionalFormatting sqref="BF37:BF43">
    <cfRule type="expression" dxfId="48" priority="117">
      <formula>AND(BF37&lt;&gt;"",OR(BF37&lt;1,BF37&gt;12,(BF37-INT(BF37))&lt;&gt;0))</formula>
    </cfRule>
  </conditionalFormatting>
  <conditionalFormatting sqref="BF56:BF60">
    <cfRule type="expression" dxfId="47" priority="39">
      <formula>AND(BF56&lt;&gt;"",OR(BF56&lt;1,BF56&gt;12,(BF56-INT(BF56))&lt;&gt;0))</formula>
    </cfRule>
    <cfRule type="expression" dxfId="46" priority="46">
      <formula>IF($J$4&lt;&gt;"",AR56&lt;&gt;"")</formula>
    </cfRule>
  </conditionalFormatting>
  <conditionalFormatting sqref="BF64:BF68">
    <cfRule type="expression" dxfId="45" priority="27">
      <formula>AND(BF64&lt;&gt;"",OR(BF64&lt;1,BF64&gt;12,(BF64-INT(BF64))&lt;&gt;0))</formula>
    </cfRule>
    <cfRule type="expression" dxfId="44" priority="34">
      <formula>IF($J$4&lt;&gt;"",AR64&lt;&gt;"")</formula>
    </cfRule>
  </conditionalFormatting>
  <conditionalFormatting sqref="BF37:BG43">
    <cfRule type="expression" dxfId="43" priority="121">
      <formula>BF37&lt;&gt;""</formula>
    </cfRule>
  </conditionalFormatting>
  <conditionalFormatting sqref="BF56:BG60">
    <cfRule type="expression" dxfId="42" priority="43">
      <formula>BF56&lt;&gt;""</formula>
    </cfRule>
  </conditionalFormatting>
  <conditionalFormatting sqref="BF64:BG68">
    <cfRule type="expression" dxfId="41" priority="31">
      <formula>BF64&lt;&gt;""</formula>
    </cfRule>
  </conditionalFormatting>
  <conditionalFormatting sqref="BG37:BG43">
    <cfRule type="expression" dxfId="40" priority="118">
      <formula>AND(BG37&lt;&gt;"",OR(BG37&lt;1,DAY(DATE(IF(BF37&lt;4,年度+1,年度),BF37,BG37))&lt;BG37,(BF37-INT(BF37))&lt;&gt;0))</formula>
    </cfRule>
  </conditionalFormatting>
  <conditionalFormatting sqref="BG56:BG60">
    <cfRule type="expression" dxfId="39" priority="40">
      <formula>AND(BG56&lt;&gt;"",OR(BG56&lt;1,DAY(DATE(IF(BF56&lt;4,年度+1,年度),BF56,BG56))&lt;BG56,(BF56-INT(BF56))&lt;&gt;0))</formula>
    </cfRule>
    <cfRule type="expression" dxfId="38" priority="45">
      <formula>IF($AX$4&lt;&gt;"",AR56&lt;&gt;"")</formula>
    </cfRule>
  </conditionalFormatting>
  <conditionalFormatting sqref="BG64:BG68">
    <cfRule type="expression" dxfId="37" priority="28">
      <formula>AND(BG64&lt;&gt;"",OR(BG64&lt;1,DAY(DATE(IF(BF64&lt;4,年度+1,年度),BF64,BG64))&lt;BG64,(BF64-INT(BF64))&lt;&gt;0))</formula>
    </cfRule>
    <cfRule type="expression" dxfId="36" priority="33">
      <formula>IF($AX$4&lt;&gt;"",AR64&lt;&gt;"")</formula>
    </cfRule>
  </conditionalFormatting>
  <conditionalFormatting sqref="BG82">
    <cfRule type="expression" dxfId="35" priority="2652">
      <formula>OR($BG82="土",$BG82="日",$BG82="祝")</formula>
    </cfRule>
  </conditionalFormatting>
  <conditionalFormatting sqref="BH12">
    <cfRule type="expression" dxfId="34" priority="2525">
      <formula>$BH$12&lt;&gt;""</formula>
    </cfRule>
  </conditionalFormatting>
  <conditionalFormatting sqref="BH37:BH43">
    <cfRule type="expression" dxfId="33" priority="119">
      <formula>OR(BH37="土",BH37="日",BH37="祝")</formula>
    </cfRule>
  </conditionalFormatting>
  <conditionalFormatting sqref="BH56:BH60">
    <cfRule type="expression" dxfId="32" priority="41">
      <formula>OR(BH56="土",BH56="日",BH56="祝")</formula>
    </cfRule>
  </conditionalFormatting>
  <conditionalFormatting sqref="BH64:BH68">
    <cfRule type="expression" dxfId="31" priority="29">
      <formula>OR(BH64="土",BH64="日",BH64="祝")</formula>
    </cfRule>
  </conditionalFormatting>
  <conditionalFormatting sqref="BH80">
    <cfRule type="expression" dxfId="30" priority="2613">
      <formula>OR($BH80="土",$BH80="日",$BH80="祝")</formula>
    </cfRule>
  </conditionalFormatting>
  <conditionalFormatting sqref="BI56:BI60">
    <cfRule type="expression" dxfId="29" priority="35">
      <formula>BI56&lt;&gt;""</formula>
    </cfRule>
    <cfRule type="expression" dxfId="28" priority="42">
      <formula>IF($AX$4&lt;&gt;"",AR56&lt;&gt;"")</formula>
    </cfRule>
  </conditionalFormatting>
  <conditionalFormatting sqref="BI64:BI68">
    <cfRule type="expression" dxfId="27" priority="23">
      <formula>BI64&lt;&gt;""</formula>
    </cfRule>
    <cfRule type="expression" dxfId="26" priority="30">
      <formula>IF($AX$4&lt;&gt;"",AR64&lt;&gt;"")</formula>
    </cfRule>
  </conditionalFormatting>
  <conditionalFormatting sqref="BI37:BJ43">
    <cfRule type="expression" dxfId="25" priority="116">
      <formula>BI37&lt;&gt;""</formula>
    </cfRule>
  </conditionalFormatting>
  <conditionalFormatting sqref="BJ12">
    <cfRule type="expression" dxfId="24" priority="2524">
      <formula>$BJ$12&lt;&gt;""</formula>
    </cfRule>
  </conditionalFormatting>
  <conditionalFormatting sqref="BJ37:BJ43">
    <cfRule type="expression" dxfId="23" priority="115">
      <formula>BJ37&gt;4</formula>
    </cfRule>
  </conditionalFormatting>
  <conditionalFormatting sqref="BJ56:BJ60">
    <cfRule type="expression" dxfId="22" priority="36">
      <formula>BJ56&gt;4</formula>
    </cfRule>
    <cfRule type="expression" dxfId="21" priority="37">
      <formula>BJ56&lt;&gt;""</formula>
    </cfRule>
    <cfRule type="expression" dxfId="20" priority="38">
      <formula>IF($J$4&lt;&gt;"",AR56&lt;&gt;"")</formula>
    </cfRule>
  </conditionalFormatting>
  <conditionalFormatting sqref="BJ64:BJ68">
    <cfRule type="expression" dxfId="19" priority="24">
      <formula>BJ64&gt;4</formula>
    </cfRule>
    <cfRule type="expression" dxfId="18" priority="25">
      <formula>BJ64&lt;&gt;""</formula>
    </cfRule>
    <cfRule type="expression" dxfId="17" priority="26">
      <formula>IF($J$4&lt;&gt;"",AR64&lt;&gt;"")</formula>
    </cfRule>
  </conditionalFormatting>
  <conditionalFormatting sqref="BM55:BU55 AR56:AR60 AR64:AR68 AW80:BE80">
    <cfRule type="expression" dxfId="16" priority="2614">
      <formula>IF($BG55="",1)</formula>
    </cfRule>
  </conditionalFormatting>
  <conditionalFormatting sqref="I33:Q33 I35:Q38 AV37:BE43">
    <cfRule type="expression" dxfId="15" priority="5699">
      <formula>IF(X32="",1)</formula>
    </cfRule>
  </conditionalFormatting>
  <conditionalFormatting sqref="I32:Q32 I34:Q34">
    <cfRule type="expression" dxfId="14" priority="5700">
      <formula>IF(#REF!="",1)</formula>
    </cfRule>
  </conditionalFormatting>
  <conditionalFormatting sqref="AB36:AB37 AC26:AK31">
    <cfRule type="expression" dxfId="13" priority="5705">
      <formula>IF(AQ27="",1)</formula>
    </cfRule>
  </conditionalFormatting>
  <conditionalFormatting sqref="I39:Q40">
    <cfRule type="expression" dxfId="12" priority="5714">
      <formula>IF(#REF!="",1)</formula>
    </cfRule>
  </conditionalFormatting>
  <conditionalFormatting sqref="AB44:AK45 AB39:AB42 AC42:AK42">
    <cfRule type="expression" dxfId="11" priority="5719">
      <formula>IF(AQ42="",1)</formula>
    </cfRule>
  </conditionalFormatting>
  <conditionalFormatting sqref="I44:Q48">
    <cfRule type="expression" dxfId="10" priority="5727">
      <formula>IF(X38="",1)</formula>
    </cfRule>
  </conditionalFormatting>
  <conditionalFormatting sqref="AV27:BE33">
    <cfRule type="expression" dxfId="9" priority="5739">
      <formula>IF(BK26="",1)</formula>
    </cfRule>
  </conditionalFormatting>
  <conditionalFormatting sqref="AC41:AK41">
    <cfRule type="expression" dxfId="8" priority="5760">
      <formula>IF(#REF!="",1)</formula>
    </cfRule>
  </conditionalFormatting>
  <conditionalFormatting sqref="AC36:AK37">
    <cfRule type="expression" dxfId="7" priority="5763">
      <formula>IF(AR38="",1)</formula>
    </cfRule>
  </conditionalFormatting>
  <conditionalFormatting sqref="AC39:AK40">
    <cfRule type="expression" dxfId="6" priority="5764">
      <formula>IF(AR43="",1)</formula>
    </cfRule>
  </conditionalFormatting>
  <conditionalFormatting sqref="AR26:BE26">
    <cfRule type="expression" dxfId="5" priority="2">
      <formula>IF(BG26="",1)</formula>
    </cfRule>
  </conditionalFormatting>
  <conditionalFormatting sqref="BF26:BG26 BI26:BJ26">
    <cfRule type="expression" dxfId="4" priority="1">
      <formula>BF26&lt;&gt;""</formula>
    </cfRule>
  </conditionalFormatting>
  <dataValidations count="4">
    <dataValidation type="list" allowBlank="1" showInputMessage="1" showErrorMessage="1" sqref="AS85 AJ67 BH82 AD82 O82 AS82 AO68 O85:O98 AD85:AD97 AE51 BD62 BD70:BD79 P51 AE80:AE81 BI80:BI81 AT80:AT81 Q43:Q49 P67:P70 P79:P81" xr:uid="{5BD3FE48-06F5-462F-A4ED-6E0EA1D4088C}">
      <formula1>"管,拠,校,他"</formula1>
    </dataValidation>
    <dataValidation type="list" allowBlank="1" showInputMessage="1" showErrorMessage="1" sqref="D12:BK14" xr:uid="{B7550A81-5360-4009-A046-EA10DB8AEB23}">
      <formula1>"1,2,3,4"</formula1>
    </dataValidation>
    <dataValidation type="custom" errorStyle="warning" allowBlank="1" showInputMessage="1" showErrorMessage="1" errorTitle="注意" error="入力した日付は、土日祝のいずれかになっています。_x000a_勤務されていますか。_x000a_ＯＫなら[はい]_x000a_他の日付を入れるときは[いいえ]" sqref="AQ85 AM69:AM78 BG80 BG56:BG60 BB62 BG64:BG68 S56:S65 AM56:AM65 AR80 BF82 M82 AB82 AQ82 AC80 AB85:AB97 M85:M98 AC51 AH67 N67:N70 N51 N79:N80" xr:uid="{2A407FF7-D3D6-4A30-A083-9DE240A4CCB9}">
      <formula1>AND(N51&lt;&gt;"祝",N51&lt;&gt;"土",N51&lt;&gt;"日")</formula1>
    </dataValidation>
    <dataValidation type="list" allowBlank="1" showInputMessage="1" showErrorMessage="1" sqref="AG5" xr:uid="{D171F7FD-6BC4-4014-AE73-FB2C7605551A}">
      <formula1>"小学校,中学校,学園,高等学校,支援学校"</formula1>
    </dataValidation>
  </dataValidations>
  <printOptions horizontalCentered="1" verticalCentered="1"/>
  <pageMargins left="0" right="0" top="0" bottom="0" header="0" footer="0"/>
  <pageSetup paperSize="8" scale="56" orientation="portrait" r:id="rId1"/>
  <rowBreaks count="1" manualBreakCount="1">
    <brk id="15" max="6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C6E2B5-DE34-450D-9A3E-A6D0B10B3A03}">
          <x14:formula1>
            <xm:f>Sheet1!$C$1:$C$7</xm:f>
          </x14:formula1>
          <xm:sqref>BI37:BI44 U31:U42 U26:U29 U44:U48 AO39:AO42 AO44:AO45 AO22:AO31 U22:U24 BI64:BI68 BI56:BI60 AO69:AO78 AO56:AO65 U56:U65 AO36:AO37 BI21:BI35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C40B-65DA-4818-83A0-E67C5FBA222F}">
  <dimension ref="A1:C7"/>
  <sheetViews>
    <sheetView workbookViewId="0">
      <selection activeCell="B8" sqref="B8"/>
    </sheetView>
  </sheetViews>
  <sheetFormatPr defaultRowHeight="18" x14ac:dyDescent="0.45"/>
  <cols>
    <col min="2" max="2" width="12.69921875" customWidth="1"/>
  </cols>
  <sheetData>
    <row r="1" spans="1:3" x14ac:dyDescent="0.45">
      <c r="A1" t="s">
        <v>121</v>
      </c>
      <c r="B1" t="s">
        <v>122</v>
      </c>
      <c r="C1" t="s">
        <v>123</v>
      </c>
    </row>
    <row r="2" spans="1:3" x14ac:dyDescent="0.45">
      <c r="B2" t="s">
        <v>124</v>
      </c>
      <c r="C2" t="s">
        <v>4</v>
      </c>
    </row>
    <row r="3" spans="1:3" x14ac:dyDescent="0.45">
      <c r="B3" t="s">
        <v>242</v>
      </c>
      <c r="C3" t="s">
        <v>125</v>
      </c>
    </row>
    <row r="4" spans="1:3" x14ac:dyDescent="0.45">
      <c r="B4" t="s">
        <v>243</v>
      </c>
      <c r="C4" t="s">
        <v>244</v>
      </c>
    </row>
    <row r="5" spans="1:3" x14ac:dyDescent="0.45">
      <c r="B5" t="s">
        <v>245</v>
      </c>
      <c r="C5" t="s">
        <v>246</v>
      </c>
    </row>
    <row r="6" spans="1:3" x14ac:dyDescent="0.45">
      <c r="B6" t="s">
        <v>126</v>
      </c>
      <c r="C6" t="s">
        <v>127</v>
      </c>
    </row>
    <row r="7" spans="1:3" x14ac:dyDescent="0.45">
      <c r="B7" t="s">
        <v>88</v>
      </c>
      <c r="C7" t="s">
        <v>128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FCFF9-151D-4D76-8C50-F5474807EB23}">
  <dimension ref="A1:F28"/>
  <sheetViews>
    <sheetView workbookViewId="0">
      <selection activeCell="B12" sqref="B12"/>
    </sheetView>
  </sheetViews>
  <sheetFormatPr defaultRowHeight="18" x14ac:dyDescent="0.45"/>
  <cols>
    <col min="1" max="1" width="11.3984375" bestFit="1" customWidth="1"/>
    <col min="2" max="2" width="13" bestFit="1" customWidth="1"/>
    <col min="3" max="3" width="21.5" customWidth="1"/>
  </cols>
  <sheetData>
    <row r="1" spans="1:6" x14ac:dyDescent="0.45">
      <c r="A1" s="12">
        <v>2025</v>
      </c>
      <c r="B1" t="s">
        <v>15</v>
      </c>
    </row>
    <row r="2" spans="1:6" x14ac:dyDescent="0.45">
      <c r="A2" s="13" t="s">
        <v>16</v>
      </c>
    </row>
    <row r="3" spans="1:6" x14ac:dyDescent="0.45">
      <c r="A3" s="13"/>
    </row>
    <row r="4" spans="1:6" x14ac:dyDescent="0.45">
      <c r="A4" s="14" t="s">
        <v>17</v>
      </c>
      <c r="B4" s="14" t="s">
        <v>18</v>
      </c>
      <c r="C4" s="15" t="s">
        <v>19</v>
      </c>
      <c r="E4" t="s">
        <v>20</v>
      </c>
    </row>
    <row r="5" spans="1:6" x14ac:dyDescent="0.45">
      <c r="A5" s="16">
        <v>45776</v>
      </c>
      <c r="B5" s="17" t="s">
        <v>21</v>
      </c>
      <c r="C5" s="18"/>
      <c r="E5" s="19" t="s">
        <v>22</v>
      </c>
    </row>
    <row r="6" spans="1:6" x14ac:dyDescent="0.45">
      <c r="A6" s="16">
        <v>45780</v>
      </c>
      <c r="B6" s="17" t="s">
        <v>23</v>
      </c>
      <c r="C6" s="18"/>
    </row>
    <row r="7" spans="1:6" x14ac:dyDescent="0.45">
      <c r="A7" s="16">
        <v>45781</v>
      </c>
      <c r="B7" s="17" t="s">
        <v>24</v>
      </c>
      <c r="C7" s="18"/>
    </row>
    <row r="8" spans="1:6" x14ac:dyDescent="0.45">
      <c r="A8" s="16">
        <v>45782</v>
      </c>
      <c r="B8" s="17" t="s">
        <v>25</v>
      </c>
      <c r="C8" s="18"/>
      <c r="E8" t="s">
        <v>26</v>
      </c>
    </row>
    <row r="9" spans="1:6" x14ac:dyDescent="0.45">
      <c r="A9" s="16">
        <v>45783</v>
      </c>
      <c r="B9" s="17" t="s">
        <v>27</v>
      </c>
      <c r="C9" s="18" t="s">
        <v>28</v>
      </c>
      <c r="E9" s="20" t="s">
        <v>29</v>
      </c>
      <c r="F9" t="s">
        <v>30</v>
      </c>
    </row>
    <row r="10" spans="1:6" x14ac:dyDescent="0.45">
      <c r="A10" s="16">
        <v>45859</v>
      </c>
      <c r="B10" s="17" t="s">
        <v>31</v>
      </c>
      <c r="C10" s="18"/>
      <c r="E10" s="20" t="s">
        <v>32</v>
      </c>
      <c r="F10" t="s">
        <v>33</v>
      </c>
    </row>
    <row r="11" spans="1:6" x14ac:dyDescent="0.45">
      <c r="A11" s="16">
        <v>45880</v>
      </c>
      <c r="B11" s="17" t="s">
        <v>34</v>
      </c>
      <c r="C11" s="18"/>
      <c r="E11" s="20" t="s">
        <v>35</v>
      </c>
      <c r="F11" t="s">
        <v>36</v>
      </c>
    </row>
    <row r="12" spans="1:6" x14ac:dyDescent="0.45">
      <c r="A12" s="16">
        <v>45915</v>
      </c>
      <c r="B12" s="17" t="s">
        <v>39</v>
      </c>
      <c r="C12" s="18"/>
      <c r="E12" s="20" t="s">
        <v>37</v>
      </c>
      <c r="F12" t="s">
        <v>38</v>
      </c>
    </row>
    <row r="13" spans="1:6" x14ac:dyDescent="0.45">
      <c r="A13" s="16">
        <v>45923</v>
      </c>
      <c r="B13" s="17" t="s">
        <v>42</v>
      </c>
      <c r="C13" s="18"/>
      <c r="E13" s="20" t="s">
        <v>40</v>
      </c>
      <c r="F13" t="s">
        <v>41</v>
      </c>
    </row>
    <row r="14" spans="1:6" x14ac:dyDescent="0.45">
      <c r="A14" s="16">
        <v>45943</v>
      </c>
      <c r="B14" s="17" t="s">
        <v>47</v>
      </c>
      <c r="C14" s="18"/>
      <c r="E14" s="20" t="s">
        <v>43</v>
      </c>
      <c r="F14" t="s">
        <v>44</v>
      </c>
    </row>
    <row r="15" spans="1:6" x14ac:dyDescent="0.45">
      <c r="A15" s="16">
        <v>45964</v>
      </c>
      <c r="B15" s="17" t="s">
        <v>50</v>
      </c>
      <c r="C15" s="18"/>
      <c r="E15" s="20" t="s">
        <v>45</v>
      </c>
      <c r="F15" t="s">
        <v>46</v>
      </c>
    </row>
    <row r="16" spans="1:6" x14ac:dyDescent="0.45">
      <c r="A16" s="16">
        <v>45984</v>
      </c>
      <c r="B16" s="17" t="s">
        <v>55</v>
      </c>
      <c r="C16" s="18"/>
      <c r="E16" s="20" t="s">
        <v>48</v>
      </c>
      <c r="F16" t="s">
        <v>49</v>
      </c>
    </row>
    <row r="17" spans="1:6" x14ac:dyDescent="0.45">
      <c r="A17" s="16">
        <v>45985</v>
      </c>
      <c r="B17" s="17" t="s">
        <v>27</v>
      </c>
      <c r="C17" s="18" t="s">
        <v>28</v>
      </c>
      <c r="E17" s="20" t="s">
        <v>51</v>
      </c>
      <c r="F17" t="s">
        <v>52</v>
      </c>
    </row>
    <row r="18" spans="1:6" x14ac:dyDescent="0.45">
      <c r="A18" s="16" t="s">
        <v>161</v>
      </c>
      <c r="B18" s="17" t="s">
        <v>58</v>
      </c>
      <c r="C18" s="18"/>
      <c r="E18" s="20" t="s">
        <v>53</v>
      </c>
      <c r="F18" t="s">
        <v>54</v>
      </c>
    </row>
    <row r="19" spans="1:6" x14ac:dyDescent="0.45">
      <c r="A19" s="16" t="s">
        <v>162</v>
      </c>
      <c r="B19" s="17" t="s">
        <v>61</v>
      </c>
      <c r="C19" s="18"/>
      <c r="E19" s="20" t="s">
        <v>56</v>
      </c>
      <c r="F19" t="s">
        <v>57</v>
      </c>
    </row>
    <row r="20" spans="1:6" x14ac:dyDescent="0.45">
      <c r="A20" s="16" t="s">
        <v>163</v>
      </c>
      <c r="B20" s="17" t="s">
        <v>64</v>
      </c>
      <c r="C20" s="18"/>
      <c r="E20" s="20" t="s">
        <v>59</v>
      </c>
      <c r="F20" t="s">
        <v>60</v>
      </c>
    </row>
    <row r="21" spans="1:6" x14ac:dyDescent="0.45">
      <c r="A21" s="16" t="s">
        <v>164</v>
      </c>
      <c r="B21" s="17" t="s">
        <v>67</v>
      </c>
      <c r="C21" s="18"/>
      <c r="E21" s="20" t="s">
        <v>62</v>
      </c>
      <c r="F21" t="s">
        <v>63</v>
      </c>
    </row>
    <row r="22" spans="1:6" x14ac:dyDescent="0.45">
      <c r="A22" s="16" t="s">
        <v>165</v>
      </c>
      <c r="B22" s="17" t="s">
        <v>72</v>
      </c>
      <c r="C22" s="18"/>
      <c r="E22" s="20" t="s">
        <v>65</v>
      </c>
      <c r="F22" t="s">
        <v>66</v>
      </c>
    </row>
    <row r="23" spans="1:6" x14ac:dyDescent="0.45">
      <c r="A23" s="16"/>
      <c r="B23" s="17"/>
      <c r="C23" s="18"/>
      <c r="E23" s="20" t="s">
        <v>68</v>
      </c>
      <c r="F23" t="s">
        <v>69</v>
      </c>
    </row>
    <row r="24" spans="1:6" x14ac:dyDescent="0.45">
      <c r="A24" s="16"/>
      <c r="B24" s="17"/>
      <c r="C24" s="18"/>
      <c r="E24" s="20" t="s">
        <v>70</v>
      </c>
      <c r="F24" t="s">
        <v>71</v>
      </c>
    </row>
    <row r="25" spans="1:6" x14ac:dyDescent="0.45">
      <c r="A25" s="16"/>
      <c r="B25" s="17"/>
      <c r="C25" s="18"/>
      <c r="E25" s="20" t="s">
        <v>73</v>
      </c>
      <c r="F25" t="s">
        <v>74</v>
      </c>
    </row>
    <row r="26" spans="1:6" x14ac:dyDescent="0.45">
      <c r="E26" s="20" t="s">
        <v>75</v>
      </c>
      <c r="F26" t="s">
        <v>76</v>
      </c>
    </row>
    <row r="27" spans="1:6" x14ac:dyDescent="0.45">
      <c r="E27" s="20" t="s">
        <v>77</v>
      </c>
      <c r="F27" t="s">
        <v>78</v>
      </c>
    </row>
    <row r="28" spans="1:6" x14ac:dyDescent="0.45">
      <c r="E28" s="20" t="s">
        <v>79</v>
      </c>
      <c r="F28" t="s">
        <v>80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873C-B6A5-487E-A6E7-649CB07EDF7B}">
  <dimension ref="A1:B20"/>
  <sheetViews>
    <sheetView workbookViewId="0">
      <selection activeCell="J7" sqref="J7"/>
    </sheetView>
  </sheetViews>
  <sheetFormatPr defaultRowHeight="18" x14ac:dyDescent="0.45"/>
  <sheetData>
    <row r="1" spans="1:2" x14ac:dyDescent="0.45">
      <c r="A1" t="s">
        <v>81</v>
      </c>
    </row>
    <row r="2" spans="1:2" x14ac:dyDescent="0.45">
      <c r="B2" t="s">
        <v>82</v>
      </c>
    </row>
    <row r="3" spans="1:2" x14ac:dyDescent="0.45">
      <c r="B3" t="s">
        <v>83</v>
      </c>
    </row>
    <row r="4" spans="1:2" x14ac:dyDescent="0.45">
      <c r="B4" t="s">
        <v>84</v>
      </c>
    </row>
    <row r="5" spans="1:2" x14ac:dyDescent="0.45">
      <c r="B5" t="s">
        <v>85</v>
      </c>
    </row>
    <row r="6" spans="1:2" x14ac:dyDescent="0.45">
      <c r="B6" t="s">
        <v>86</v>
      </c>
    </row>
    <row r="7" spans="1:2" x14ac:dyDescent="0.45">
      <c r="B7" t="s">
        <v>87</v>
      </c>
    </row>
    <row r="10" spans="1:2" x14ac:dyDescent="0.45">
      <c r="A10" t="s">
        <v>88</v>
      </c>
    </row>
    <row r="11" spans="1:2" x14ac:dyDescent="0.45">
      <c r="B11" t="s">
        <v>89</v>
      </c>
    </row>
    <row r="12" spans="1:2" x14ac:dyDescent="0.45">
      <c r="B12" s="21" t="s">
        <v>90</v>
      </c>
    </row>
    <row r="13" spans="1:2" x14ac:dyDescent="0.45">
      <c r="B13" t="s">
        <v>91</v>
      </c>
    </row>
    <row r="14" spans="1:2" x14ac:dyDescent="0.45">
      <c r="B14" s="21" t="s">
        <v>92</v>
      </c>
    </row>
    <row r="16" spans="1:2" x14ac:dyDescent="0.45">
      <c r="B16" t="s">
        <v>93</v>
      </c>
    </row>
    <row r="17" spans="2:2" x14ac:dyDescent="0.45">
      <c r="B17" s="21" t="s">
        <v>94</v>
      </c>
    </row>
    <row r="18" spans="2:2" x14ac:dyDescent="0.45">
      <c r="B18" t="s">
        <v>95</v>
      </c>
    </row>
    <row r="19" spans="2:2" x14ac:dyDescent="0.45">
      <c r="B19" s="21" t="s">
        <v>96</v>
      </c>
    </row>
    <row r="20" spans="2:2" x14ac:dyDescent="0.45">
      <c r="B20" t="s">
        <v>97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例</vt:lpstr>
      <vt:lpstr>様式２</vt:lpstr>
      <vt:lpstr>Sheet1</vt:lpstr>
      <vt:lpstr>設定情報</vt:lpstr>
      <vt:lpstr>更新履歴</vt:lpstr>
      <vt:lpstr>様式２!Print_Area</vt:lpstr>
      <vt:lpstr>例!Print_Area</vt:lpstr>
      <vt:lpstr>例!年度</vt:lpstr>
      <vt:lpstr>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坂井　将吾</cp:lastModifiedBy>
  <cp:lastPrinted>2024-03-11T00:29:47Z</cp:lastPrinted>
  <dcterms:created xsi:type="dcterms:W3CDTF">2023-09-07T23:41:58Z</dcterms:created>
  <dcterms:modified xsi:type="dcterms:W3CDTF">2025-03-11T01:15:45Z</dcterms:modified>
</cp:coreProperties>
</file>